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ata\DOKUMENTI\mpetruna\My Documents\00-Javna naročila\1-Odprta JN\2021\43005-2-2021-Retencija jug GC Zalog\01-Razpisna dokumentacija\"/>
    </mc:Choice>
  </mc:AlternateContent>
  <bookViews>
    <workbookView xWindow="-120" yWindow="-120" windowWidth="29040" windowHeight="17640" tabRatio="833"/>
  </bookViews>
  <sheets>
    <sheet name="padavinska kanalizacija" sheetId="54" r:id="rId1"/>
  </sheets>
  <definedNames>
    <definedName name="_xlnm.Print_Area" localSheetId="0">'padavinska kanalizacija'!$A$1:$F$261</definedName>
    <definedName name="_xlnm.Print_Titles" localSheetId="0">'padavinska kanalizacija'!$48:$49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70" i="54" l="1"/>
  <c r="F257" i="54"/>
  <c r="F111" i="54" l="1"/>
  <c r="F115" i="54"/>
  <c r="B21" i="54" l="1"/>
  <c r="A236" i="54"/>
  <c r="A238" i="54" s="1"/>
  <c r="A242" i="54" s="1"/>
  <c r="A245" i="54" s="1"/>
  <c r="F246" i="54"/>
  <c r="F243" i="54"/>
  <c r="F240" i="54"/>
  <c r="F239" i="54"/>
  <c r="F236" i="54"/>
  <c r="F248" i="54" l="1"/>
  <c r="F21" i="54" s="1"/>
  <c r="F162" i="54"/>
  <c r="F201" i="54" l="1"/>
  <c r="F189" i="54"/>
  <c r="F188" i="54"/>
  <c r="F187" i="54"/>
  <c r="F184" i="54"/>
  <c r="F183" i="54"/>
  <c r="F182" i="54"/>
  <c r="F179" i="54"/>
  <c r="F167" i="54"/>
  <c r="B19" i="54" l="1"/>
  <c r="B17" i="54"/>
  <c r="F229" i="54"/>
  <c r="F227" i="54"/>
  <c r="F225" i="54"/>
  <c r="F223" i="54"/>
  <c r="F216" i="54"/>
  <c r="F214" i="54"/>
  <c r="F212" i="54"/>
  <c r="F210" i="54"/>
  <c r="F208" i="54"/>
  <c r="F218" i="54" l="1"/>
  <c r="F17" i="54" s="1"/>
  <c r="F231" i="54"/>
  <c r="F19" i="54" s="1"/>
  <c r="F108" i="54" l="1"/>
  <c r="B15" i="54"/>
  <c r="F199" i="54"/>
  <c r="F197" i="54"/>
  <c r="F195" i="54"/>
  <c r="F193" i="54"/>
  <c r="F191" i="54"/>
  <c r="F157" i="54"/>
  <c r="F158" i="54"/>
  <c r="F159" i="54"/>
  <c r="F160" i="54"/>
  <c r="F148" i="54"/>
  <c r="F147" i="54"/>
  <c r="F146" i="54"/>
  <c r="F134" i="54"/>
  <c r="F129" i="54"/>
  <c r="F203" i="54" l="1"/>
  <c r="F15" i="54" s="1"/>
  <c r="A73" i="54" l="1"/>
  <c r="F73" i="54"/>
  <c r="A75" i="54" l="1"/>
  <c r="A77" i="54" s="1"/>
  <c r="F255" i="54" l="1"/>
  <c r="F172" i="54"/>
  <c r="F156" i="54"/>
  <c r="F155" i="54"/>
  <c r="F154" i="54"/>
  <c r="F153" i="54"/>
  <c r="F152" i="54"/>
  <c r="F151" i="54"/>
  <c r="F136" i="54"/>
  <c r="F124" i="54"/>
  <c r="F117" i="54"/>
  <c r="F103" i="54"/>
  <c r="F101" i="54"/>
  <c r="A86" i="54" l="1"/>
  <c r="A89" i="54" s="1"/>
  <c r="F87" i="54"/>
  <c r="F94" i="54"/>
  <c r="F99" i="54" l="1"/>
  <c r="F98" i="54"/>
  <c r="F97" i="54"/>
  <c r="F84" i="54" l="1"/>
  <c r="F77" i="54"/>
  <c r="F75" i="54"/>
  <c r="F71" i="54"/>
  <c r="F64" i="54"/>
  <c r="F63" i="54"/>
  <c r="F62" i="54"/>
  <c r="F61" i="54"/>
  <c r="F58" i="54"/>
  <c r="F56" i="54"/>
  <c r="F54" i="54" l="1"/>
  <c r="F52" i="54"/>
  <c r="F113" i="54" l="1"/>
  <c r="F166" i="54" l="1"/>
  <c r="F128" i="54" l="1"/>
  <c r="F133" i="54"/>
  <c r="B13" i="54" l="1"/>
  <c r="F259" i="54" l="1"/>
  <c r="F253" i="54"/>
  <c r="F261" i="54" l="1"/>
  <c r="F168" i="54"/>
  <c r="F165" i="54"/>
  <c r="F145" i="54"/>
  <c r="F144" i="54"/>
  <c r="F143" i="54"/>
  <c r="F142" i="54"/>
  <c r="F139" i="54"/>
  <c r="F140" i="54"/>
  <c r="F141" i="54"/>
  <c r="F132" i="54"/>
  <c r="F127" i="54" l="1"/>
  <c r="F109" i="54"/>
  <c r="F106" i="54"/>
  <c r="F107" i="54"/>
  <c r="F92" i="54"/>
  <c r="A94" i="54" l="1"/>
  <c r="F174" i="54"/>
  <c r="F13" i="54" s="1"/>
  <c r="A126" i="54"/>
  <c r="A54" i="54"/>
  <c r="A56" i="54" s="1"/>
  <c r="A58" i="54" l="1"/>
  <c r="A60" i="54" s="1"/>
  <c r="A96" i="54"/>
  <c r="A131" i="54"/>
  <c r="A101" i="54" l="1"/>
  <c r="A136" i="54"/>
  <c r="B23" i="54"/>
  <c r="B11" i="54"/>
  <c r="A138" i="54" l="1"/>
  <c r="A150" i="54" s="1"/>
  <c r="A162" i="54" s="1"/>
  <c r="B9" i="54"/>
  <c r="A164" i="54" l="1"/>
  <c r="A170" i="54" s="1"/>
  <c r="A172" i="54" s="1"/>
  <c r="B7" i="54"/>
  <c r="F23" i="54" l="1"/>
  <c r="F91" i="54"/>
  <c r="F90" i="54"/>
  <c r="F119" i="54" l="1"/>
  <c r="F11" i="54" s="1"/>
  <c r="F66" i="54"/>
  <c r="F7" i="54" s="1"/>
  <c r="F79" i="54"/>
  <c r="F9" i="54" s="1"/>
  <c r="F25" i="54" l="1"/>
  <c r="A103" i="54"/>
  <c r="F27" i="54" l="1"/>
  <c r="F29" i="54" s="1"/>
  <c r="A105" i="54"/>
  <c r="A111" i="54" l="1"/>
  <c r="A115" i="54" s="1"/>
  <c r="F31" i="54"/>
  <c r="F33" i="54" s="1"/>
  <c r="A117" i="54" l="1"/>
  <c r="A113" i="54"/>
  <c r="A179" i="54"/>
  <c r="A181" i="54" s="1"/>
  <c r="A186" i="54" l="1"/>
  <c r="A191" i="54" s="1"/>
  <c r="A193" i="54" l="1"/>
  <c r="A195" i="54" s="1"/>
  <c r="A197" i="54" l="1"/>
  <c r="A199" i="54" s="1"/>
  <c r="A201" i="54" s="1"/>
  <c r="A208" i="54" l="1"/>
  <c r="A210" i="54" s="1"/>
  <c r="A212" i="54" s="1"/>
  <c r="A214" i="54" s="1"/>
  <c r="A216" i="54" s="1"/>
  <c r="A223" i="54" s="1"/>
  <c r="A225" i="54" s="1"/>
  <c r="A227" i="54" s="1"/>
  <c r="A229" i="54" s="1"/>
  <c r="A253" i="54" l="1"/>
  <c r="A255" i="54" s="1"/>
  <c r="A257" i="54" l="1"/>
  <c r="A259" i="54" s="1"/>
</calcChain>
</file>

<file path=xl/sharedStrings.xml><?xml version="1.0" encoding="utf-8"?>
<sst xmlns="http://schemas.openxmlformats.org/spreadsheetml/2006/main" count="252" uniqueCount="129">
  <si>
    <t>kos</t>
  </si>
  <si>
    <t xml:space="preserve">  </t>
  </si>
  <si>
    <t>m³</t>
  </si>
  <si>
    <t>opis</t>
  </si>
  <si>
    <t>enota</t>
  </si>
  <si>
    <t>količina</t>
  </si>
  <si>
    <t>skupaj</t>
  </si>
  <si>
    <t>zap.št.</t>
  </si>
  <si>
    <t>cena/enota</t>
  </si>
  <si>
    <t>ZEMELJSKA DELA</t>
  </si>
  <si>
    <t>PREDDELA</t>
  </si>
  <si>
    <t>SKUPAJ PREDDELA:</t>
  </si>
  <si>
    <t>RUŠITVENA DELA</t>
  </si>
  <si>
    <t>SKUPAJ RUŠITVENA DELA:</t>
  </si>
  <si>
    <t>SKUPAJ ZEMELJSKA DELA:</t>
  </si>
  <si>
    <t>kpl</t>
  </si>
  <si>
    <t>kol</t>
  </si>
  <si>
    <t>ur</t>
  </si>
  <si>
    <t>~ jaški</t>
  </si>
  <si>
    <t>OSTALA DELA</t>
  </si>
  <si>
    <t xml:space="preserve">SKUPAJ OSTALA DELA: </t>
  </si>
  <si>
    <t>Sestavni del projektanskega popisa del je tudi tehnično poročilo in vse grafične priloge projekta, v katerem so posamezne postavke in dela podrobneje opisana.</t>
  </si>
  <si>
    <t>Pri posameznih delih naveden izraz gradbiščna deponija pojmuje deponijo za katero poskrbi izvajalec del sam. Pri tem so zajeti vsi potrebni prevozi, prenosi, nakladanja in razkladanja od gradbišča do gradbiščne deponije.</t>
  </si>
  <si>
    <t>Kategorizacija zemljin in kamnin je povzeta po tabeli 2.1, dopolnil splošnih in tehničnih pogojev za zemeljska dela in temeljenje (DDC 2001, IV. Knjiga), zemljine in kamnine so razvrščene v kategoriji od I. do V.</t>
  </si>
  <si>
    <t>V enotni ceni zajeti ves potrebni material in dela povezana z označitvijo in organizacijo ureditve gradbišča, kot to določa Pravilnik o gradbiščih (Ur. list RS, št. 55/2008 in 54/2009).</t>
  </si>
  <si>
    <t>OP1</t>
  </si>
  <si>
    <t>OP2</t>
  </si>
  <si>
    <t>OP3</t>
  </si>
  <si>
    <t>OP4</t>
  </si>
  <si>
    <t xml:space="preserve">Zakoličba trase kanalizacije po projektu, s 5% režijskega pribitka. </t>
  </si>
  <si>
    <t xml:space="preserve">Zavarovanje zakoličenih jaškov ter postavitev prečnih profilov iz desk, vključno z označbo potrebnih višin. </t>
  </si>
  <si>
    <t>Opombe:</t>
  </si>
  <si>
    <t>Rezanje asfaltne plasti s talno diamantno žago v debelini 6-10cm. Upoštevana je dvakratna dolžina (rezanje pred izkopom ter ponovno rezanje pred asfaltiranjem).</t>
  </si>
  <si>
    <t xml:space="preserve">Odstranitev asfalta debeline 6-10 cm, vključno z nakladanjem in odvozom na stalno deponijo, ki si jo pridobi izvajalec del sam oz. predaja odpadnega gradbenega materiala zbiralcu ali predelovalcu gradbenih odpadkov (vključno s plačilom takse). </t>
  </si>
  <si>
    <t>~ III. kategorija (vezljiva in nevezljiva zemljina)</t>
  </si>
  <si>
    <t>~ IV. kategorija (mehka kamnina)</t>
  </si>
  <si>
    <t>~ V. kategorija (trda kamnina)</t>
  </si>
  <si>
    <t>Strojno in ročno zasipavanje jarkov na območju neutrjenih površin z materialom iz izkopa deponiranim ob robu izkopa oz. na gradbiščni deponiji. Delce večje od 20 cm se odstrani. Zasip po končanih montažnih delih in osnovnem zasipu cevi, z nabijanjem v plasteh po 30 cm!</t>
  </si>
  <si>
    <t>Izvedba ukrepov za varovanje infrastrukturnih vodov ob izkopu jarkov (dodatek za ročne izkope okrog obstoječih vodov, ukrepi podpiranja vodov, ...).</t>
  </si>
  <si>
    <t>PADAVINSKA KANALIZACIJA</t>
  </si>
  <si>
    <r>
      <t>m</t>
    </r>
    <r>
      <rPr>
        <vertAlign val="superscript"/>
        <sz val="10"/>
        <rFont val="Segoe UI"/>
        <family val="2"/>
        <charset val="238"/>
      </rPr>
      <t>1</t>
    </r>
  </si>
  <si>
    <r>
      <t>m</t>
    </r>
    <r>
      <rPr>
        <vertAlign val="superscript"/>
        <sz val="10"/>
        <rFont val="Segoe UI"/>
        <family val="2"/>
        <charset val="238"/>
      </rPr>
      <t>2</t>
    </r>
  </si>
  <si>
    <r>
      <t>Dobava kanalizacijskih cevi, togosti DN 10.000 N/m</t>
    </r>
    <r>
      <rPr>
        <vertAlign val="superscript"/>
        <sz val="10"/>
        <rFont val="Segoe UI"/>
        <family val="2"/>
        <charset val="238"/>
      </rPr>
      <t>2</t>
    </r>
    <r>
      <rPr>
        <sz val="10"/>
        <rFont val="Segoe UI"/>
        <family val="2"/>
        <charset val="238"/>
      </rPr>
      <t>, izdelane iz armiranega poliestra po SIST EN 14 364. Cevi dolžine 6 m imajo na eni strani montirano poliestersko spojko z EPDM tesnilom. Notranji zaščitni sloj cevi mora imeti debelino najmanj 1,0 mm.</t>
    </r>
  </si>
  <si>
    <t>Montaža (vgradnja) revizijskega jaška iz armiranega poliestra skupaj z betonskim obročem, rezbremenilno ploščo in NL pokrovom premera 60 cm ter z vodotesnimi spoji. Ležišče jaška iz betona C12/15, debeline 10 cm. Pred montažo jaška prostor pod muldo zapolniti z betonom C12/15.</t>
  </si>
  <si>
    <t>SKUPAJ PADAVINSKA KANALIZACIJA:</t>
  </si>
  <si>
    <t xml:space="preserve">Črpanje talne vode v času gradnje. Gradbena jama in jarki morajo biti v času gradnje suhi. </t>
  </si>
  <si>
    <t xml:space="preserve">Izdelava elaborata in vpis padavinske kanalizacije v uradne evidence (elaborat za vpis v zbirni kataster GJI na GURS). </t>
  </si>
  <si>
    <t>Dobava kamnitega nasipnega materiala frakcije 0-63 mm in zasip jarka na trasi kanalizacije v asfaltni cesti in makadamskih utrjenih površinah ter jaškov na območju neutrjenih površin, z nabijanjem v plasteh po 30 cm! Zasip po osnovnem zasipu kanalizacijskih cevi, ki je upoštevan pri kanalizacijskih delih.</t>
  </si>
  <si>
    <t xml:space="preserve">Polaganje kanalizacijskih poliestrskih cevi v projektiranem padcu na pripravljeno peščeno posteljico debeline 10-15cm. </t>
  </si>
  <si>
    <t>Pregled zgrajenega kanala s TV kontrolnim sistemom. Posnetek mora biti skladen s sistemom GIS in dokumentnim sistemom upravljalca javne kanalizacije.</t>
  </si>
  <si>
    <t>Preizkus vodotesnosti za poliestrske kanalizacijske cevi DN250 in jaške v skladu s SIST EN 1610:2015, po odsekih kanala od jaška do jaška. Kot dokaz pravilne meritve je potrebno priložiti diagram poteka meritve z vsemi predpisanimi fazami ter dokazati lego preizkušanega cevnega voda s GPS sistemom. Preskuse tesnosti mora izvesti registriran, usposobljen in od izvajalca neodvisen preskusni laboratorij, kar dokaže z veljavno Akreditacijo.</t>
  </si>
  <si>
    <t xml:space="preserve">Dobava drobnozrnatega peščenega materiala frakcije 8-16 mm ter izvedba osnovnega zasipa kanalizacijske cevi v debelini 30 cm nad temenom cevi. Zasip in zbijanje zasipnega materiala do ustrezne zbitosti se izvaja ob postopnem odstranjevanju opaža. </t>
  </si>
  <si>
    <t>VOZIŠČNA KONSTRUKCIJA</t>
  </si>
  <si>
    <t>SKUPAJ VOZIŠČNA KONSTRUKCIJA:</t>
  </si>
  <si>
    <t>Izdelava elaborata in pridobitev dovoljenja za delno ali popolno zaporo občinske ceste v skladu z 21. členom Odloka o občinskih cestah v Mestni občini Novo mesto (Dolenjski uradni list št. 4/2017), za gradnjo kanalizacije.</t>
  </si>
  <si>
    <t>Dobava potrebne signalizacije ter izvedba delnih oz. popolnih zapor občinskih cest z zavarovanjem prometa na cestah v skladu s pogoji določenimi v dovoljenju za zaporo občinske ceste.</t>
  </si>
  <si>
    <t>~ kanalizacija - Komunala novo mesto</t>
  </si>
  <si>
    <t>~ telekomunikacije - Telekom</t>
  </si>
  <si>
    <t xml:space="preserve">Obrezovanje in odstranitev grmovja in dreves z debli premera do 30 cm, vključno z odstranitvijo vej in panjev podrtih dreves na srednje porasli površini. Vključno z nakladanjem in odvozom na stalno deponijo, ki si jo pridobi izvajalec del sam oz. predaja odpadnega gradbenega materiala zbiralcu ali predelovalcu gradbenih odpadkov (vključno s plačilom takse). </t>
  </si>
  <si>
    <t>Kombinirani izkop jarka (strojni in ročni) z nakladanjem izkopanega materiala na tovorno vozilo. Izkop izvesti s poševnim odsekavanjem stranic jarka (naklon prilagoditi vrsti  zemljine). Dno izkopa poravnati s točnostjo +-3cm. Upoštevati ustrezen način izkopa glede na kategorijo zemljin in kamnin ter glede na odmik predvidenih vodov od objektov in v bližini obstoječih komunalnih vodov.</t>
  </si>
  <si>
    <t xml:space="preserve">Odvoz viška izkopanega materiala na deponijo, ki jo pridobi izvajalec del in ima ustrezno okoljevarstveno dovoljenje oz. predaja odpadnega gradbenega materiala zbiralcu ali predelovalcu gradbenih odpadkov. Vključno s plačilom takse. </t>
  </si>
  <si>
    <r>
      <t>m</t>
    </r>
    <r>
      <rPr>
        <vertAlign val="superscript"/>
        <sz val="10"/>
        <rFont val="Segoe UI"/>
        <family val="2"/>
        <charset val="238"/>
      </rPr>
      <t>3</t>
    </r>
  </si>
  <si>
    <t>~ IV. kategorija (mehka kamnina), v količini je upoštevan koef. razrahljivosti 1,35</t>
  </si>
  <si>
    <t>~ V. kategorija (trda kamnina), v količini je upoštevan koef. razrahljivosti 1,5</t>
  </si>
  <si>
    <t>Doplačilo za ročni izkop vezljive zemljine - 3. kategorije. Izkop na območju prečkanja obstoječih komunalnih vodov.</t>
  </si>
  <si>
    <t>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in v bližini obstoječih komunalnih vodov.</t>
  </si>
  <si>
    <t>~ telekomunikacije</t>
  </si>
  <si>
    <t>Dobava drobno zrnatega nevezljivega materiala frakcije 8-16 mm ter izdelava peščene posteljice z utrditvijo do predpisane nosilnosti . Debelina posteljice pod cevjo po utrjevanju mora znašati 15 -20 cm.</t>
  </si>
  <si>
    <t>~ DN900</t>
  </si>
  <si>
    <t>~ DN1000</t>
  </si>
  <si>
    <t>Geomehanski nadzor pri izvajanju gradbenih del.</t>
  </si>
  <si>
    <t xml:space="preserve">Asfaltiranje prekopanih delov ceste z asfaltom, polaganje nosilne in obrabno-zaporne plasti - na utrjeno tamponsko podlago; izdelava tudi finega planuma pred asfaltiranjem (dosip materiala, fino planiranje in utrjevanje). </t>
  </si>
  <si>
    <t>SKUPAJ</t>
  </si>
  <si>
    <t>Nepredvidena in dodatna dela v višini 10 % od vseh del. Obračun po dejanskih stroških in potrjeni gradbeni knjigi.</t>
  </si>
  <si>
    <t>SKUPAJ PADAVINSKA KANALIZACIJA BREZ DDV</t>
  </si>
  <si>
    <t>Izdelava nevezane nosilne plasti enakozrnatega drobljenca iz kamnine v debelini 25 cm z dobavo materiala in utrjevanjem do predpisane zbitosti v celotni širini ceste.</t>
  </si>
  <si>
    <t>~ izdelava nosilne plasti bituminizirane zmesi AC 32 base B 50/70 A3 v debelini 8 cm</t>
  </si>
  <si>
    <t>~ izdelava obrabne in zaporne plasti bituminizirane zmesi AC 11 surf B 50/70 A3 v debelini 4 cm</t>
  </si>
  <si>
    <t>Čiščenje utrjene/ rezkane površine podlage pred pobrizgom z bitumenskim vezivom</t>
  </si>
  <si>
    <t>~območja navezav asfaltnih površin</t>
  </si>
  <si>
    <t>Pobrizg podlage z bitumensko emulzijo 0,6 kg/m2</t>
  </si>
  <si>
    <t>~ SVTK - Slovenske Železnice</t>
  </si>
  <si>
    <t>Rezkanje in odvoz asfaltne krovne plasti v debelini do 3 cm (območju navezav asfaltnih površin)</t>
  </si>
  <si>
    <t>~ komunalna kanalizacija</t>
  </si>
  <si>
    <t>~ vodovod</t>
  </si>
  <si>
    <t>~ DN1200</t>
  </si>
  <si>
    <t>Dobava prefabriciranega revizijskega jaška iz armiranega poliestra, skupaj z armiranobetonskim obročem, razbremenilno armiranobetonsko ploščo in tipskim NL pokrovom premera 60 cm s protihrupnim tesnilom na zaklep, napis na pokrovu KANALIZACIJA in grb Občina Straža. Vključno z vsemi nastavki za dotoke in iztoke iz istega materiala kot so kanalizacijske cevi. Vsi stiki se izvedejo vodotesno (po detajlu). Stik med pokrovom in razbremenilno ploščo se zatesni s trajnoelastičnim kitom, stik med razbremenilno ploščo in jaškom se zatesni z EPDM tesnilnim obročem ali trajnoelastičnim kitom.</t>
  </si>
  <si>
    <t>RJ1; DN1000; H=171cm; H(GRP sedlast)=146cm; D400</t>
  </si>
  <si>
    <t>RJ2; DN1000; H=302cm; H(GRP sedlast)=277cm; D400</t>
  </si>
  <si>
    <t>RJ3; DN1000; H=344cm; H(GRP sedlast)=319cm; D400</t>
  </si>
  <si>
    <t>RJ4; DN1000; H=361cm; H(GRP sedlast)=336cm; D400</t>
  </si>
  <si>
    <t>RJ5; DN1000; H=356cm; H(GRP sedlast)=331cm; D400</t>
  </si>
  <si>
    <t>RJ6; DN1000; H=304cm; H(GRP sedlast)=279cm; D400</t>
  </si>
  <si>
    <t>RJ7; DN1000; H=238cm; H(GRP sedlast)=213cm; D400</t>
  </si>
  <si>
    <t>RJ8; DN1000; H=246cm; H(GRP sedlast)=221cm; D400</t>
  </si>
  <si>
    <t>RI; DN1400; H=288cm; H(GRP)=263cm; D400 kanalska rešetka</t>
  </si>
  <si>
    <t>UREDITEV RETENCIJE</t>
  </si>
  <si>
    <t>Dobava in polaganje armirane poliestrske cevi DN400 - dušilka na iztoku retencije  (dobava, polaganje, posteljica, osnovni zasip, rezanje cevi pod kotom brežine).</t>
  </si>
  <si>
    <t>~ SVTK - Slovenske železnice</t>
  </si>
  <si>
    <t>Identifikacija in zakoličba obstaječih podzemnih instalacij s strani pooblaščenih predstavnikov upravljalcev.</t>
  </si>
  <si>
    <t>~ vodovod - Komunala Novo mesto</t>
  </si>
  <si>
    <t>Strokovni nadzor SŽ - Infrastruktura d.o.o.</t>
  </si>
  <si>
    <t>Odstranitev tira na lesenih pragovih z deponiranjem tirnic za kasnejšo uporabo in z odvozom pragov in DTM na stalno deponijo naročnika do 20 km.</t>
  </si>
  <si>
    <t>Strojni izkop gramozne grede z odvozom na deponijo naročnika do 20 km.</t>
  </si>
  <si>
    <t>DELA NA POSTAJNEM TIRU</t>
  </si>
  <si>
    <t>SKUPAJ DELA NA POSTAJNEM TIRU:</t>
  </si>
  <si>
    <t>Smerna in višinska regulacija kretnice (brez dobave tolčenca).</t>
  </si>
  <si>
    <t>Strojna regulacija tira oblike 49E1,  na lesenih pragih, s profiliranjem gramozne grede, brez dobave tolčenca.</t>
  </si>
  <si>
    <r>
      <t>Kompletno polaganje tira (razstroj pragov 60 cm) iz odstranjenih tirnic 49E1 na novih lesenih pragih, z novim DTM in tolčenca (cca 1,5 m</t>
    </r>
    <r>
      <rPr>
        <vertAlign val="superscript"/>
        <sz val="10"/>
        <rFont val="Segoe UI"/>
        <family val="2"/>
        <charset val="238"/>
      </rPr>
      <t>3</t>
    </r>
    <r>
      <rPr>
        <sz val="10"/>
        <rFont val="Segoe UI"/>
        <family val="2"/>
        <charset val="238"/>
      </rPr>
      <t xml:space="preserve">/m). </t>
    </r>
  </si>
  <si>
    <t>DELA NA INDUSTRIJSKEM TIRU</t>
  </si>
  <si>
    <t>SKUPAJ DELA NA INDUSTRIJSKEM TIRU:</t>
  </si>
  <si>
    <t>Dobava potrebnega materiala ter tlakovanje dna izpusta (lomljen kamen debeline 20-30 cm cm vtisnjen v beton debeline 10-15 cm, stiki zapolnjeni s cementno malto).</t>
  </si>
  <si>
    <t xml:space="preserve">Dobava potrebnega materiala ter ureditev preliva na iztoku iz retencije (lomljen kamen debeline 20-30 cm cm vtisnjen v beton debeline 10-15 cm, stiki zapolnjeni s cementno malto). </t>
  </si>
  <si>
    <t>Dobava potrebnega materiala ter ureditev tlakovanega korita vzdolž dna retencije dimenzije 40/40/40 cm (lomljen kamen debeline 20-30 cm cm vtisnjen v beton debeline 10-15 cm, stiki zapolnjeni s cementno malto).</t>
  </si>
  <si>
    <t>Odriv oz. odkop humusa v debelini do 40 cm in odvoz na gradbiščno deponijo.</t>
  </si>
  <si>
    <t>~ I.-III. kategorija (vezljiva in nevezljiva zemljina), v količini je upoštevan koef. razrahljivosti 1,25</t>
  </si>
  <si>
    <t xml:space="preserve">Humusiranje zelenih površin s humusom deponiranim na gradbiščni deponiji, v debelini 40 cm, s finim planiranjem in sejanjem trave. </t>
  </si>
  <si>
    <t>Odriv oz. odkop humusa v debelini do 50 cm in odvoz na gradbiščno deponijo.</t>
  </si>
  <si>
    <t>Humusiranja in zatravitev brežin retencije v debelini 0,3 m.</t>
  </si>
  <si>
    <t>Dobava in vgraditev ograje za vzdrževalce iz vroče cinkanih jeklenih cevnih profilov s horizontalnimi polnili, visoke 120 cm.</t>
  </si>
  <si>
    <t>Dobava materiala ter izdelava armiranobetonskega temelja iz betona C25/30, dimenzije 0,4 x 0,8 x 5,0 m. Vključno s podložnim betonom, armaturo in tesarskimi deli.</t>
  </si>
  <si>
    <t>Dobava in montaža prirobnične nepovratne lopute PEHD za gravitacijske kanale DN1000, kot VAG HADE Flop Valve PTK-F DN1000 ali enakovredna. Montaža na prirobnični vtok v jačku RJ9.</t>
  </si>
  <si>
    <t>RJ9; DN1600; H=280cm; H(GRP)=255cm; D400; vključno s prirobnico DN1000, PN10, na vtoku za nepovratno loputo</t>
  </si>
  <si>
    <t>Geodetski posnetek zgrajene kanalizacije in retencije, izdelane po predpisih geodetske stroke in navodilih upravljavca kanalizacije, vključno z izdelavo geodetskega načrta izvedenih del, v štirih izvodih.</t>
  </si>
  <si>
    <t>DDV 22%</t>
  </si>
  <si>
    <t>SKUPAJ PADAVINSKA KANALIZACIJA Z DDV</t>
  </si>
  <si>
    <t>REKAPITULACIJA - PADAVINSKA KANAL IN RETENCIJA JUG GZ ZALOG</t>
  </si>
  <si>
    <t>Dobava materiala in izdelava armiranobetonske (beton C25/30) izpustne glave v naklonu brežine. Vključno s podložnim betonom, armaturo in tesarskimi deli.</t>
  </si>
  <si>
    <t>Izdelava zaščite gradbene jeme pred vdorom vode za izvedbo potopljenega izpusta kanala v reko Krko (izpust pod gladino Krke). Zajeti vsa potrebna dela in material za zaščito gradbene jame pred vdorom vode, vključno s črpanjem vode iz gradbene jame ter odstranitvijo vseh začasnih provizorijev in ukrepov za zaščito jame po končani gradnji.</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</si>
</sst>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43" formatCode="_-* #,##0.00\ _€_-;\-* #,##0.00\ _€_-;_-* &quot;-&quot;??\ _€_-;_-@_-"/>
    <numFmt numFmtId="164" formatCode="_-* #,##0.00\ _S_I_T_-;\-* #,##0.00\ _S_I_T_-;_-* &quot;-&quot;??\ _S_I_T_-;_-@_-"/>
    <numFmt numFmtId="165" formatCode="_-* #,##0.00\ [$€-1]_-;\-* #,##0.00\ [$€-1]_-;_-* &quot;-&quot;??\ [$€-1]_-;_-@_-"/>
    <numFmt numFmtId="166" formatCode="#,##0.00\ [$€-1]"/>
  </numFmts>
  <fonts count="14" x14ac:knownFonts="1">
    <font>
      <sz val="10"/>
      <name val="Arial"/>
      <charset val="238"/>
    </font>
    <font>
      <sz val="11"/>
      <color theme="1"/>
      <name val="Calibri"/>
      <family val="2"/>
      <charset val="238"/>
      <scheme val="minor"/>
    </font>
    <font>
      <sz val="10"/>
      <name val="Arial"/>
      <family val="2"/>
      <charset val="238"/>
    </font>
    <font>
      <sz val="12"/>
      <name val="Times New Roman"/>
      <family val="1"/>
      <charset val="238"/>
    </font>
    <font>
      <sz val="10"/>
      <name val="Segoe UI"/>
      <family val="2"/>
      <charset val="238"/>
    </font>
    <font>
      <b/>
      <sz val="10"/>
      <name val="Segoe UI"/>
      <family val="2"/>
      <charset val="238"/>
    </font>
    <font>
      <vertAlign val="superscript"/>
      <sz val="10"/>
      <name val="Segoe UI"/>
      <family val="2"/>
      <charset val="238"/>
    </font>
    <font>
      <i/>
      <sz val="10"/>
      <name val="Segoe UI"/>
      <family val="2"/>
      <charset val="238"/>
    </font>
    <font>
      <sz val="10"/>
      <color rgb="FFFF0000"/>
      <name val="Segoe UI"/>
      <family val="2"/>
      <charset val="238"/>
    </font>
    <font>
      <i/>
      <sz val="10"/>
      <color rgb="FFFF0000"/>
      <name val="Segoe UI"/>
      <family val="2"/>
      <charset val="238"/>
    </font>
    <font>
      <sz val="10"/>
      <color rgb="FF0070C0"/>
      <name val="Segoe UI"/>
      <family val="2"/>
      <charset val="238"/>
    </font>
    <font>
      <sz val="10"/>
      <name val="Arial CE"/>
      <family val="2"/>
      <charset val="238"/>
    </font>
    <font>
      <sz val="11"/>
      <name val="Arial"/>
      <family val="2"/>
      <charset val="238"/>
    </font>
    <font>
      <sz val="10"/>
      <color theme="1"/>
      <name val="Segoe UI"/>
      <family val="2"/>
      <charset val="238"/>
    </font>
  </fonts>
  <fills count="2">
    <fill>
      <patternFill patternType="none"/>
    </fill>
    <fill>
      <patternFill patternType="gray125"/>
    </fill>
  </fills>
  <borders count="6">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top style="hair">
        <color auto="1"/>
      </top>
      <bottom style="hair">
        <color auto="1"/>
      </bottom>
      <diagonal/>
    </border>
  </borders>
  <cellStyleXfs count="9">
    <xf numFmtId="0" fontId="0" fillId="0" borderId="0"/>
    <xf numFmtId="49" fontId="3" fillId="0" borderId="1">
      <alignment horizontal="left" vertical="top" wrapText="1"/>
    </xf>
    <xf numFmtId="16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2" fillId="0" borderId="0"/>
    <xf numFmtId="0" fontId="1" fillId="0" borderId="0"/>
  </cellStyleXfs>
  <cellXfs count="159">
    <xf numFmtId="0" fontId="0" fillId="0" borderId="0" xfId="0"/>
    <xf numFmtId="0" fontId="4" fillId="0" borderId="0" xfId="0" applyFont="1"/>
    <xf numFmtId="0" fontId="4" fillId="0" borderId="0" xfId="0" applyFont="1" applyAlignment="1">
      <alignment horizontal="center"/>
    </xf>
    <xf numFmtId="2" fontId="4" fillId="0" borderId="0" xfId="0" applyNumberFormat="1" applyFont="1" applyAlignment="1">
      <alignment vertical="top"/>
    </xf>
    <xf numFmtId="0" fontId="4" fillId="0" borderId="0" xfId="0" applyFont="1" applyAlignment="1">
      <alignment horizontal="right"/>
    </xf>
    <xf numFmtId="165" fontId="4" fillId="0" borderId="0" xfId="0" applyNumberFormat="1" applyFont="1" applyAlignment="1"/>
    <xf numFmtId="165" fontId="4" fillId="0" borderId="0" xfId="0" applyNumberFormat="1" applyFont="1" applyAlignment="1">
      <alignment horizontal="right"/>
    </xf>
    <xf numFmtId="0" fontId="4" fillId="0" borderId="0" xfId="0" applyFont="1" applyAlignment="1">
      <alignment vertical="justify"/>
    </xf>
    <xf numFmtId="0" fontId="4" fillId="0" borderId="0" xfId="0" applyFont="1" applyAlignment="1"/>
    <xf numFmtId="4" fontId="4" fillId="0" borderId="0" xfId="0" applyNumberFormat="1" applyFont="1" applyFill="1" applyAlignment="1">
      <alignment horizontal="justify" vertical="top" wrapText="1"/>
    </xf>
    <xf numFmtId="165" fontId="5" fillId="0" borderId="0" xfId="0" applyNumberFormat="1" applyFont="1" applyBorder="1" applyAlignment="1">
      <alignment horizontal="right"/>
    </xf>
    <xf numFmtId="165" fontId="4" fillId="0" borderId="0" xfId="0" applyNumberFormat="1" applyFont="1" applyFill="1" applyBorder="1" applyAlignment="1">
      <alignment horizontal="right"/>
    </xf>
    <xf numFmtId="4" fontId="4" fillId="0" borderId="0" xfId="0" applyNumberFormat="1" applyFont="1" applyAlignment="1">
      <alignment horizontal="justify" vertical="top" wrapText="1"/>
    </xf>
    <xf numFmtId="0" fontId="4" fillId="0" borderId="0" xfId="0" applyFont="1" applyFill="1" applyAlignment="1">
      <alignment horizontal="justify" vertical="top" wrapText="1"/>
    </xf>
    <xf numFmtId="0" fontId="4" fillId="0" borderId="0" xfId="0" applyFont="1" applyFill="1" applyAlignment="1">
      <alignment horizontal="center"/>
    </xf>
    <xf numFmtId="4" fontId="4" fillId="0" borderId="0" xfId="0" applyNumberFormat="1" applyFont="1" applyFill="1" applyBorder="1" applyAlignment="1">
      <alignment horizontal="right" wrapText="1"/>
    </xf>
    <xf numFmtId="0" fontId="4" fillId="0" borderId="0" xfId="0" applyFont="1" applyBorder="1" applyAlignment="1">
      <alignment vertical="justify"/>
    </xf>
    <xf numFmtId="2" fontId="4" fillId="0" borderId="0" xfId="0" applyNumberFormat="1" applyFont="1" applyBorder="1" applyAlignment="1" applyProtection="1">
      <alignment vertical="top"/>
      <protection locked="0"/>
    </xf>
    <xf numFmtId="4" fontId="4" fillId="0" borderId="0" xfId="0" applyNumberFormat="1" applyFont="1" applyFill="1" applyBorder="1" applyAlignment="1">
      <alignment horizontal="justify" vertical="center" wrapText="1"/>
    </xf>
    <xf numFmtId="165" fontId="4" fillId="0" borderId="0" xfId="0" applyNumberFormat="1" applyFont="1" applyFill="1" applyBorder="1" applyAlignment="1">
      <alignment wrapText="1"/>
    </xf>
    <xf numFmtId="2" fontId="10" fillId="0" borderId="0" xfId="4" applyNumberFormat="1" applyFont="1" applyBorder="1" applyAlignment="1">
      <alignment horizontal="center" wrapText="1"/>
    </xf>
    <xf numFmtId="0" fontId="2" fillId="0" borderId="0" xfId="0" applyFont="1" applyAlignment="1">
      <alignment horizontal="center"/>
    </xf>
    <xf numFmtId="4" fontId="11" fillId="0" borderId="0" xfId="0" applyNumberFormat="1" applyFont="1" applyAlignment="1">
      <alignment horizontal="justify" vertical="top" wrapText="1"/>
    </xf>
    <xf numFmtId="4" fontId="2" fillId="0" borderId="0" xfId="0" applyNumberFormat="1" applyFont="1" applyFill="1" applyBorder="1" applyAlignment="1">
      <alignment horizontal="right" wrapText="1"/>
    </xf>
    <xf numFmtId="166" fontId="2" fillId="0" borderId="0" xfId="0" applyNumberFormat="1" applyFont="1" applyFill="1" applyBorder="1" applyAlignment="1">
      <alignment wrapText="1"/>
    </xf>
    <xf numFmtId="166" fontId="2" fillId="0" borderId="0" xfId="0" applyNumberFormat="1" applyFont="1" applyFill="1" applyBorder="1" applyAlignment="1">
      <alignment horizontal="right" wrapText="1"/>
    </xf>
    <xf numFmtId="0" fontId="2" fillId="0" borderId="0" xfId="0" applyFont="1" applyAlignment="1">
      <alignment horizontal="justify" vertical="center" wrapText="1"/>
    </xf>
    <xf numFmtId="4" fontId="2" fillId="0" borderId="0" xfId="0" applyNumberFormat="1" applyFont="1" applyBorder="1" applyAlignment="1">
      <alignment horizontal="center" vertical="center"/>
    </xf>
    <xf numFmtId="4" fontId="2" fillId="0" borderId="0" xfId="0" applyNumberFormat="1" applyFont="1" applyBorder="1" applyAlignment="1">
      <alignment horizontal="right" vertical="center"/>
    </xf>
    <xf numFmtId="166" fontId="2" fillId="0" borderId="0" xfId="0" applyNumberFormat="1" applyFont="1" applyBorder="1" applyAlignment="1">
      <alignment vertical="center"/>
    </xf>
    <xf numFmtId="166" fontId="2" fillId="0" borderId="0" xfId="0" applyNumberFormat="1" applyFont="1" applyBorder="1" applyAlignment="1">
      <alignment horizontal="right" vertical="center" wrapText="1"/>
    </xf>
    <xf numFmtId="2" fontId="5" fillId="0" borderId="0" xfId="0" quotePrefix="1" applyNumberFormat="1" applyFont="1" applyFill="1" applyBorder="1" applyAlignment="1">
      <alignment vertical="top"/>
    </xf>
    <xf numFmtId="0" fontId="5" fillId="0" borderId="0" xfId="0" applyFont="1" applyFill="1" applyBorder="1" applyAlignment="1">
      <alignment vertical="justify"/>
    </xf>
    <xf numFmtId="0" fontId="4" fillId="0" borderId="0" xfId="0" applyFont="1" applyFill="1" applyBorder="1" applyAlignment="1">
      <alignment horizontal="center"/>
    </xf>
    <xf numFmtId="0" fontId="4" fillId="0" borderId="0" xfId="0" applyFont="1" applyFill="1" applyBorder="1" applyAlignment="1">
      <alignment horizontal="right"/>
    </xf>
    <xf numFmtId="165" fontId="4" fillId="0" borderId="0" xfId="0" applyNumberFormat="1" applyFont="1" applyFill="1" applyBorder="1" applyAlignment="1"/>
    <xf numFmtId="0" fontId="4" fillId="0" borderId="0" xfId="0" applyFont="1" applyFill="1"/>
    <xf numFmtId="2" fontId="4" fillId="0" borderId="0" xfId="0" applyNumberFormat="1" applyFont="1" applyFill="1" applyAlignment="1">
      <alignment horizontal="center" vertical="top"/>
    </xf>
    <xf numFmtId="0" fontId="4" fillId="0" borderId="0" xfId="0" applyFont="1" applyFill="1" applyAlignment="1">
      <alignment wrapText="1"/>
    </xf>
    <xf numFmtId="4" fontId="4" fillId="0" borderId="0" xfId="0" applyNumberFormat="1" applyFont="1" applyFill="1" applyBorder="1" applyAlignment="1">
      <alignment horizontal="justify" vertical="top" wrapText="1"/>
    </xf>
    <xf numFmtId="1" fontId="5" fillId="0" borderId="1" xfId="0" quotePrefix="1" applyNumberFormat="1" applyFont="1" applyFill="1" applyBorder="1" applyAlignment="1">
      <alignment horizontal="center" vertical="top"/>
    </xf>
    <xf numFmtId="0" fontId="5" fillId="0" borderId="1" xfId="0" applyFont="1" applyFill="1" applyBorder="1" applyAlignment="1">
      <alignment vertical="justify"/>
    </xf>
    <xf numFmtId="0" fontId="4" fillId="0" borderId="1" xfId="0" applyFont="1" applyFill="1" applyBorder="1" applyAlignment="1">
      <alignment horizontal="center"/>
    </xf>
    <xf numFmtId="0" fontId="4" fillId="0" borderId="1" xfId="0" applyFont="1" applyFill="1" applyBorder="1" applyAlignment="1">
      <alignment horizontal="right"/>
    </xf>
    <xf numFmtId="165" fontId="4" fillId="0" borderId="1" xfId="0" applyNumberFormat="1" applyFont="1" applyFill="1" applyBorder="1" applyAlignment="1"/>
    <xf numFmtId="165" fontId="4" fillId="0" borderId="1" xfId="0" applyNumberFormat="1" applyFont="1" applyFill="1" applyBorder="1" applyAlignment="1">
      <alignment horizontal="right"/>
    </xf>
    <xf numFmtId="2" fontId="5" fillId="0" borderId="0" xfId="0" applyNumberFormat="1" applyFont="1" applyFill="1" applyBorder="1" applyAlignment="1">
      <alignment horizontal="center" vertical="top"/>
    </xf>
    <xf numFmtId="2" fontId="4" fillId="0" borderId="0" xfId="0" applyNumberFormat="1" applyFont="1" applyFill="1" applyAlignment="1">
      <alignment vertical="top"/>
    </xf>
    <xf numFmtId="165" fontId="4" fillId="0" borderId="0" xfId="0" applyNumberFormat="1" applyFont="1" applyFill="1" applyAlignment="1"/>
    <xf numFmtId="2" fontId="4" fillId="0" borderId="0" xfId="0" applyNumberFormat="1" applyFont="1" applyFill="1" applyBorder="1" applyAlignment="1" applyProtection="1">
      <alignment vertical="top"/>
      <protection locked="0"/>
    </xf>
    <xf numFmtId="0" fontId="4" fillId="0" borderId="0" xfId="0" applyFont="1" applyFill="1" applyBorder="1" applyAlignment="1">
      <alignment vertical="justify"/>
    </xf>
    <xf numFmtId="165" fontId="5" fillId="0" borderId="0" xfId="0" applyNumberFormat="1" applyFont="1" applyFill="1" applyBorder="1" applyAlignment="1">
      <alignment horizontal="right"/>
    </xf>
    <xf numFmtId="2" fontId="4" fillId="0" borderId="2" xfId="0" applyNumberFormat="1" applyFont="1" applyFill="1" applyBorder="1" applyAlignment="1" applyProtection="1">
      <alignment vertical="top"/>
      <protection locked="0"/>
    </xf>
    <xf numFmtId="0" fontId="4" fillId="0" borderId="2" xfId="0" applyFont="1" applyFill="1" applyBorder="1" applyAlignment="1">
      <alignment vertical="justify"/>
    </xf>
    <xf numFmtId="165" fontId="5" fillId="0" borderId="2" xfId="0" applyNumberFormat="1" applyFont="1" applyFill="1" applyBorder="1" applyAlignment="1">
      <alignment horizontal="right"/>
    </xf>
    <xf numFmtId="2" fontId="4" fillId="0" borderId="0" xfId="0" applyNumberFormat="1" applyFont="1" applyFill="1" applyBorder="1" applyAlignment="1">
      <alignment vertical="top"/>
    </xf>
    <xf numFmtId="0" fontId="4" fillId="0" borderId="0" xfId="0" applyFont="1" applyFill="1" applyAlignment="1">
      <alignment horizontal="justify" vertical="center" wrapText="1"/>
    </xf>
    <xf numFmtId="4" fontId="4" fillId="0" borderId="0" xfId="0" applyNumberFormat="1" applyFont="1" applyFill="1" applyAlignment="1">
      <alignment horizontal="right"/>
    </xf>
    <xf numFmtId="2" fontId="5" fillId="0" borderId="2" xfId="0" applyNumberFormat="1" applyFont="1" applyFill="1" applyBorder="1" applyAlignment="1">
      <alignment horizontal="center" vertical="center"/>
    </xf>
    <xf numFmtId="0" fontId="4" fillId="0" borderId="0" xfId="0" applyFont="1" applyFill="1" applyAlignment="1">
      <alignment vertical="top" wrapText="1"/>
    </xf>
    <xf numFmtId="49" fontId="4" fillId="0" borderId="0" xfId="7" applyNumberFormat="1" applyFont="1" applyAlignment="1">
      <alignment horizontal="left" vertical="top" wrapText="1"/>
    </xf>
    <xf numFmtId="1" fontId="5" fillId="0" borderId="0" xfId="0" quotePrefix="1" applyNumberFormat="1" applyFont="1" applyFill="1" applyBorder="1" applyAlignment="1">
      <alignment horizontal="center" vertical="top"/>
    </xf>
    <xf numFmtId="0" fontId="4" fillId="0" borderId="0" xfId="0" applyFont="1" applyFill="1" applyAlignment="1">
      <alignment vertical="justify"/>
    </xf>
    <xf numFmtId="0" fontId="4" fillId="0" borderId="0" xfId="0" applyFont="1" applyFill="1" applyAlignment="1"/>
    <xf numFmtId="0" fontId="4" fillId="0" borderId="0" xfId="0" applyFont="1" applyFill="1" applyAlignment="1">
      <alignment horizontal="right"/>
    </xf>
    <xf numFmtId="165" fontId="4" fillId="0" borderId="0" xfId="0" applyNumberFormat="1" applyFont="1" applyFill="1" applyAlignment="1">
      <alignment horizontal="right"/>
    </xf>
    <xf numFmtId="2" fontId="5" fillId="0" borderId="0" xfId="0" applyNumberFormat="1" applyFont="1" applyFill="1" applyAlignment="1">
      <alignment vertical="top"/>
    </xf>
    <xf numFmtId="1" fontId="5" fillId="0" borderId="0" xfId="0" applyNumberFormat="1" applyFont="1" applyFill="1" applyAlignment="1">
      <alignment horizontal="center" vertical="top"/>
    </xf>
    <xf numFmtId="4" fontId="5" fillId="0" borderId="0" xfId="0" applyNumberFormat="1" applyFont="1" applyFill="1" applyBorder="1" applyAlignment="1">
      <alignment vertical="justify"/>
    </xf>
    <xf numFmtId="4" fontId="5" fillId="0" borderId="0" xfId="0" applyNumberFormat="1" applyFont="1" applyFill="1" applyAlignment="1">
      <alignment horizontal="center"/>
    </xf>
    <xf numFmtId="0" fontId="5" fillId="0" borderId="0" xfId="0" applyFont="1" applyFill="1" applyAlignment="1">
      <alignment horizontal="right"/>
    </xf>
    <xf numFmtId="165" fontId="5" fillId="0" borderId="0" xfId="0" applyNumberFormat="1" applyFont="1" applyFill="1" applyAlignment="1">
      <alignment horizontal="right"/>
    </xf>
    <xf numFmtId="1" fontId="5" fillId="0" borderId="3" xfId="0" applyNumberFormat="1" applyFont="1" applyFill="1" applyBorder="1" applyAlignment="1">
      <alignment horizontal="center" vertical="top"/>
    </xf>
    <xf numFmtId="4" fontId="5" fillId="0" borderId="3" xfId="0" applyNumberFormat="1" applyFont="1" applyFill="1" applyBorder="1" applyAlignment="1">
      <alignment vertical="center"/>
    </xf>
    <xf numFmtId="0" fontId="5" fillId="0" borderId="3" xfId="0" applyFont="1" applyFill="1" applyBorder="1" applyAlignment="1">
      <alignment vertical="center"/>
    </xf>
    <xf numFmtId="0" fontId="4" fillId="0" borderId="0" xfId="0" applyFont="1" applyFill="1" applyBorder="1" applyAlignment="1">
      <alignment horizontal="justify" vertical="top" wrapText="1"/>
    </xf>
    <xf numFmtId="2" fontId="4" fillId="0" borderId="0" xfId="0" applyNumberFormat="1" applyFont="1" applyFill="1" applyAlignment="1">
      <alignment horizontal="center" vertical="center"/>
    </xf>
    <xf numFmtId="49" fontId="4" fillId="0" borderId="0" xfId="7" applyNumberFormat="1" applyFont="1" applyAlignment="1">
      <alignment vertical="top" wrapText="1"/>
    </xf>
    <xf numFmtId="0" fontId="4" fillId="0" borderId="0" xfId="0" applyFont="1" applyFill="1" applyAlignment="1">
      <alignment horizontal="justify" wrapText="1"/>
    </xf>
    <xf numFmtId="2" fontId="4" fillId="0" borderId="0" xfId="0" applyNumberFormat="1" applyFont="1" applyFill="1" applyBorder="1" applyAlignment="1">
      <alignment horizontal="right"/>
    </xf>
    <xf numFmtId="2" fontId="4" fillId="0" borderId="2" xfId="0" applyNumberFormat="1" applyFont="1" applyFill="1" applyBorder="1" applyAlignment="1">
      <alignment horizontal="center" vertical="center"/>
    </xf>
    <xf numFmtId="4" fontId="5" fillId="0" borderId="0" xfId="0" applyNumberFormat="1" applyFont="1" applyFill="1" applyAlignment="1">
      <alignment vertical="justify"/>
    </xf>
    <xf numFmtId="4" fontId="5" fillId="0" borderId="0" xfId="0" applyNumberFormat="1" applyFont="1" applyFill="1" applyAlignment="1"/>
    <xf numFmtId="0" fontId="4" fillId="0" borderId="0" xfId="4" applyFont="1" applyFill="1" applyAlignment="1">
      <alignment horizontal="justify" vertical="center" wrapText="1"/>
    </xf>
    <xf numFmtId="2" fontId="4" fillId="0" borderId="0" xfId="0" applyNumberFormat="1" applyFont="1" applyFill="1" applyBorder="1" applyAlignment="1">
      <alignment horizontal="center" vertical="top"/>
    </xf>
    <xf numFmtId="4" fontId="4" fillId="0" borderId="0" xfId="4" applyNumberFormat="1" applyFont="1" applyFill="1" applyAlignment="1">
      <alignment horizontal="justify" vertical="top" wrapText="1"/>
    </xf>
    <xf numFmtId="4" fontId="4" fillId="0" borderId="0" xfId="0" applyNumberFormat="1" applyFont="1" applyFill="1" applyAlignment="1">
      <alignment horizontal="center"/>
    </xf>
    <xf numFmtId="4" fontId="4" fillId="0" borderId="5" xfId="0" applyNumberFormat="1" applyFont="1" applyFill="1" applyBorder="1" applyAlignment="1">
      <alignment horizontal="right"/>
    </xf>
    <xf numFmtId="4" fontId="7" fillId="0" borderId="0" xfId="0" applyNumberFormat="1" applyFont="1" applyFill="1" applyBorder="1" applyAlignment="1">
      <alignment horizontal="justify" vertical="top" wrapText="1"/>
    </xf>
    <xf numFmtId="4" fontId="4" fillId="0" borderId="0" xfId="0" applyNumberFormat="1" applyFont="1" applyFill="1" applyBorder="1" applyAlignment="1">
      <alignment horizontal="center"/>
    </xf>
    <xf numFmtId="4" fontId="4" fillId="0" borderId="0" xfId="0" applyNumberFormat="1" applyFont="1" applyFill="1" applyBorder="1" applyAlignment="1">
      <alignment horizontal="right"/>
    </xf>
    <xf numFmtId="4" fontId="9" fillId="0" borderId="0" xfId="0" applyNumberFormat="1" applyFont="1" applyFill="1" applyBorder="1" applyAlignment="1">
      <alignment horizontal="left" vertical="center" wrapText="1"/>
    </xf>
    <xf numFmtId="0" fontId="4" fillId="0" borderId="0" xfId="0" applyFont="1" applyFill="1" applyBorder="1" applyAlignment="1"/>
    <xf numFmtId="4" fontId="7" fillId="0" borderId="0" xfId="0" applyNumberFormat="1" applyFont="1" applyFill="1" applyBorder="1" applyAlignment="1">
      <alignment horizontal="left" vertical="center" wrapText="1"/>
    </xf>
    <xf numFmtId="0" fontId="4" fillId="0" borderId="5" xfId="0" applyFont="1" applyFill="1" applyBorder="1" applyAlignment="1">
      <alignment horizontal="center"/>
    </xf>
    <xf numFmtId="165" fontId="4" fillId="0" borderId="5" xfId="0" applyNumberFormat="1" applyFont="1" applyFill="1" applyBorder="1" applyAlignment="1"/>
    <xf numFmtId="2" fontId="4" fillId="0" borderId="2" xfId="0" applyNumberFormat="1" applyFont="1" applyFill="1" applyBorder="1" applyAlignment="1">
      <alignment vertical="top"/>
    </xf>
    <xf numFmtId="0" fontId="4" fillId="0" borderId="0" xfId="0" applyFont="1" applyFill="1" applyBorder="1" applyAlignment="1">
      <alignment horizontal="justify" vertical="center" wrapText="1"/>
    </xf>
    <xf numFmtId="165" fontId="5" fillId="0" borderId="0" xfId="2" applyNumberFormat="1" applyFont="1" applyFill="1" applyBorder="1" applyAlignment="1">
      <alignment horizontal="right"/>
    </xf>
    <xf numFmtId="1" fontId="5" fillId="0" borderId="0" xfId="0" applyNumberFormat="1" applyFont="1" applyFill="1" applyBorder="1" applyAlignment="1">
      <alignment horizontal="center" vertical="top"/>
    </xf>
    <xf numFmtId="4" fontId="4" fillId="0" borderId="0" xfId="0" applyNumberFormat="1" applyFont="1" applyFill="1" applyAlignment="1"/>
    <xf numFmtId="2" fontId="5" fillId="0" borderId="0" xfId="0" applyNumberFormat="1" applyFont="1" applyFill="1" applyBorder="1" applyAlignment="1">
      <alignment vertical="top"/>
    </xf>
    <xf numFmtId="4" fontId="5" fillId="0" borderId="0" xfId="0" applyNumberFormat="1" applyFont="1" applyFill="1" applyBorder="1" applyAlignment="1">
      <alignment horizontal="centerContinuous"/>
    </xf>
    <xf numFmtId="165" fontId="4" fillId="0" borderId="0" xfId="2" applyNumberFormat="1" applyFont="1" applyFill="1" applyBorder="1" applyAlignment="1">
      <alignment horizontal="right"/>
    </xf>
    <xf numFmtId="1" fontId="5" fillId="0" borderId="1" xfId="0" quotePrefix="1" applyNumberFormat="1" applyFont="1" applyFill="1" applyBorder="1" applyAlignment="1">
      <alignment horizontal="center" vertical="center"/>
    </xf>
    <xf numFmtId="0" fontId="5" fillId="0" borderId="1" xfId="0" applyFont="1" applyFill="1" applyBorder="1" applyAlignment="1">
      <alignment vertical="center"/>
    </xf>
    <xf numFmtId="0" fontId="5" fillId="0" borderId="0" xfId="0" applyFont="1" applyFill="1" applyBorder="1" applyAlignment="1">
      <alignment vertical="top"/>
    </xf>
    <xf numFmtId="2" fontId="4" fillId="0" borderId="2" xfId="0" applyNumberFormat="1" applyFont="1" applyFill="1" applyBorder="1" applyAlignment="1">
      <alignment vertical="center"/>
    </xf>
    <xf numFmtId="4" fontId="5" fillId="0" borderId="3" xfId="0" applyNumberFormat="1" applyFont="1" applyFill="1" applyBorder="1" applyAlignment="1">
      <alignment horizontal="center"/>
    </xf>
    <xf numFmtId="4" fontId="5" fillId="0" borderId="0" xfId="0" applyNumberFormat="1" applyFont="1" applyFill="1" applyBorder="1" applyAlignment="1">
      <alignment horizontal="center"/>
    </xf>
    <xf numFmtId="0" fontId="4" fillId="0" borderId="0" xfId="0" applyFont="1" applyFill="1" applyAlignment="1">
      <alignment horizontal="left" wrapText="1"/>
    </xf>
    <xf numFmtId="4" fontId="4" fillId="0" borderId="0" xfId="0" applyNumberFormat="1" applyFont="1" applyFill="1" applyBorder="1" applyAlignment="1">
      <alignment horizontal="center" wrapText="1"/>
    </xf>
    <xf numFmtId="0" fontId="5" fillId="0" borderId="0" xfId="0" applyFont="1" applyFill="1" applyBorder="1" applyAlignment="1">
      <alignment horizontal="right"/>
    </xf>
    <xf numFmtId="0" fontId="5" fillId="0" borderId="0" xfId="0" applyFont="1" applyBorder="1" applyAlignment="1">
      <alignment horizontal="right"/>
    </xf>
    <xf numFmtId="165" fontId="13" fillId="0" borderId="5" xfId="8" applyNumberFormat="1" applyFont="1" applyFill="1" applyBorder="1" applyAlignment="1">
      <alignment horizontal="center"/>
    </xf>
    <xf numFmtId="0" fontId="13" fillId="0" borderId="5" xfId="8" applyFont="1" applyFill="1" applyBorder="1" applyAlignment="1">
      <alignment horizontal="center"/>
    </xf>
    <xf numFmtId="0" fontId="5" fillId="0" borderId="3" xfId="0" applyFont="1" applyFill="1" applyBorder="1" applyAlignment="1">
      <alignment horizontal="right"/>
    </xf>
    <xf numFmtId="165" fontId="4" fillId="0" borderId="3" xfId="0" applyNumberFormat="1" applyFont="1" applyFill="1" applyBorder="1" applyAlignment="1"/>
    <xf numFmtId="165" fontId="5" fillId="0" borderId="3" xfId="0" applyNumberFormat="1" applyFont="1" applyFill="1" applyBorder="1" applyAlignment="1">
      <alignment horizontal="right"/>
    </xf>
    <xf numFmtId="0" fontId="4" fillId="0" borderId="0" xfId="0" applyFont="1" applyFill="1" applyAlignment="1">
      <alignment horizontal="right" wrapText="1"/>
    </xf>
    <xf numFmtId="165" fontId="4" fillId="0" borderId="0" xfId="0" applyNumberFormat="1" applyFont="1" applyFill="1" applyAlignment="1">
      <alignment horizontal="left"/>
    </xf>
    <xf numFmtId="165" fontId="7" fillId="0" borderId="0" xfId="0" applyNumberFormat="1" applyFont="1" applyFill="1" applyBorder="1" applyAlignment="1"/>
    <xf numFmtId="4" fontId="5" fillId="0" borderId="0" xfId="0" applyNumberFormat="1" applyFont="1" applyFill="1" applyBorder="1" applyAlignment="1">
      <alignment horizontal="right"/>
    </xf>
    <xf numFmtId="165" fontId="8" fillId="0" borderId="0" xfId="0" applyNumberFormat="1" applyFont="1" applyFill="1" applyBorder="1" applyAlignment="1"/>
    <xf numFmtId="165" fontId="5" fillId="0" borderId="0" xfId="0" applyNumberFormat="1" applyFont="1" applyFill="1" applyBorder="1" applyAlignment="1">
      <alignment horizontal="left"/>
    </xf>
    <xf numFmtId="0" fontId="13" fillId="0" borderId="0" xfId="8" applyFont="1" applyFill="1" applyBorder="1" applyAlignment="1">
      <alignment horizontal="center"/>
    </xf>
    <xf numFmtId="165" fontId="13" fillId="0" borderId="0" xfId="8" applyNumberFormat="1" applyFont="1" applyFill="1" applyBorder="1" applyAlignment="1">
      <alignment horizontal="center"/>
    </xf>
    <xf numFmtId="0" fontId="5" fillId="0" borderId="0" xfId="0" applyFont="1" applyFill="1" applyBorder="1" applyAlignment="1">
      <alignment vertical="center"/>
    </xf>
    <xf numFmtId="0" fontId="4" fillId="0" borderId="0" xfId="0" applyFont="1" applyFill="1" applyAlignment="1">
      <alignment horizontal="left" vertical="top" wrapText="1"/>
    </xf>
    <xf numFmtId="0" fontId="4" fillId="0" borderId="0" xfId="0" applyFont="1" applyAlignment="1">
      <alignment horizontal="center" vertical="justify"/>
    </xf>
    <xf numFmtId="0" fontId="4" fillId="0" borderId="0" xfId="0" applyFont="1" applyFill="1" applyAlignment="1">
      <alignment horizontal="left" vertical="top" wrapText="1"/>
    </xf>
    <xf numFmtId="4" fontId="5" fillId="0" borderId="2" xfId="0" applyNumberFormat="1" applyFont="1" applyFill="1" applyBorder="1" applyAlignment="1">
      <alignment horizontal="right" vertical="justify"/>
    </xf>
    <xf numFmtId="0" fontId="5" fillId="0" borderId="2" xfId="0" applyFont="1" applyFill="1" applyBorder="1" applyAlignment="1">
      <alignment horizontal="right" vertical="justify"/>
    </xf>
    <xf numFmtId="4" fontId="5" fillId="0" borderId="2" xfId="0" applyNumberFormat="1" applyFont="1" applyFill="1" applyBorder="1" applyAlignment="1">
      <alignment horizontal="right" vertical="center"/>
    </xf>
    <xf numFmtId="0" fontId="5" fillId="0" borderId="2" xfId="0" applyFont="1" applyFill="1" applyBorder="1" applyAlignment="1">
      <alignment horizontal="right" vertical="center" wrapText="1"/>
    </xf>
    <xf numFmtId="4" fontId="5" fillId="0" borderId="2" xfId="0" applyNumberFormat="1" applyFont="1" applyFill="1" applyBorder="1" applyAlignment="1">
      <alignment horizontal="left" vertical="justify"/>
    </xf>
    <xf numFmtId="2" fontId="4" fillId="0" borderId="4" xfId="0" applyNumberFormat="1" applyFont="1" applyFill="1" applyBorder="1" applyAlignment="1">
      <alignment vertical="top"/>
    </xf>
    <xf numFmtId="0" fontId="5" fillId="0" borderId="4" xfId="0" applyFont="1" applyFill="1" applyBorder="1" applyAlignment="1">
      <alignment vertical="justify"/>
    </xf>
    <xf numFmtId="165" fontId="5" fillId="0" borderId="4" xfId="0" applyNumberFormat="1" applyFont="1" applyFill="1" applyBorder="1" applyAlignment="1">
      <alignment horizontal="right"/>
    </xf>
    <xf numFmtId="2" fontId="4" fillId="0" borderId="2" xfId="0" applyNumberFormat="1" applyFont="1" applyFill="1" applyBorder="1" applyAlignment="1">
      <alignment horizontal="center" vertical="top"/>
    </xf>
    <xf numFmtId="0" fontId="4" fillId="0" borderId="2" xfId="0" applyFont="1" applyFill="1" applyBorder="1" applyAlignment="1">
      <alignment horizontal="center" vertical="justify"/>
    </xf>
    <xf numFmtId="0" fontId="4" fillId="0" borderId="2" xfId="0" applyFont="1" applyFill="1" applyBorder="1" applyAlignment="1">
      <alignment horizontal="center"/>
    </xf>
    <xf numFmtId="0" fontId="4" fillId="0" borderId="2" xfId="0" applyFont="1" applyFill="1" applyBorder="1" applyAlignment="1">
      <alignment horizontal="right"/>
    </xf>
    <xf numFmtId="165" fontId="4" fillId="0" borderId="2" xfId="0" applyNumberFormat="1" applyFont="1" applyFill="1" applyBorder="1" applyAlignment="1">
      <alignment horizontal="right"/>
    </xf>
    <xf numFmtId="0" fontId="5" fillId="0" borderId="0" xfId="0" applyFont="1"/>
    <xf numFmtId="0" fontId="5" fillId="0" borderId="0" xfId="0" applyFont="1" applyAlignment="1">
      <alignment horizont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Fill="1"/>
    <xf numFmtId="0" fontId="5" fillId="0" borderId="0" xfId="0" applyFont="1" applyFill="1" applyAlignment="1">
      <alignment horizontal="center"/>
    </xf>
    <xf numFmtId="0" fontId="4" fillId="0" borderId="5" xfId="4" applyFont="1" applyFill="1" applyBorder="1" applyAlignment="1">
      <alignment vertical="center" wrapText="1"/>
    </xf>
    <xf numFmtId="0" fontId="5" fillId="0" borderId="2" xfId="0" applyFont="1" applyFill="1" applyBorder="1" applyAlignment="1">
      <alignment vertical="center"/>
    </xf>
    <xf numFmtId="0" fontId="5" fillId="0" borderId="0" xfId="0" applyFont="1" applyFill="1" applyBorder="1"/>
    <xf numFmtId="0" fontId="5" fillId="0" borderId="0" xfId="0" applyFont="1" applyAlignment="1"/>
    <xf numFmtId="0" fontId="5" fillId="0" borderId="0" xfId="0" applyFont="1" applyFill="1" applyBorder="1" applyAlignment="1"/>
    <xf numFmtId="0" fontId="5" fillId="0" borderId="0" xfId="0" applyFont="1" applyFill="1" applyAlignment="1"/>
    <xf numFmtId="0" fontId="5" fillId="0" borderId="0" xfId="0" applyFont="1" applyFill="1" applyAlignment="1">
      <alignment vertical="justify"/>
    </xf>
    <xf numFmtId="0" fontId="4" fillId="0" borderId="0" xfId="4" applyFont="1" applyFill="1" applyBorder="1" applyAlignment="1">
      <alignment vertical="center" wrapText="1"/>
    </xf>
    <xf numFmtId="0" fontId="2" fillId="0" borderId="0" xfId="4" applyFont="1" applyFill="1"/>
  </cellXfs>
  <cellStyles count="9">
    <cellStyle name="Excel Built-in Normal" xfId="4"/>
    <cellStyle name="Napis" xfId="1"/>
    <cellStyle name="Navadno" xfId="0" builtinId="0"/>
    <cellStyle name="Navadno 2" xfId="5"/>
    <cellStyle name="Navadno 8" xfId="8"/>
    <cellStyle name="Navadno_SLOV_C" xfId="7"/>
    <cellStyle name="Valuta 2" xfId="3"/>
    <cellStyle name="Vejica" xfId="2" builtinId="3"/>
    <cellStyle name="Vejica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sheetPr>
  <dimension ref="A1:M264"/>
  <sheetViews>
    <sheetView tabSelected="1" view="pageBreakPreview" topLeftCell="A238" zoomScaleNormal="100" zoomScaleSheetLayoutView="100" workbookViewId="0">
      <selection activeCell="E253" sqref="E253:E259"/>
    </sheetView>
  </sheetViews>
  <sheetFormatPr defaultColWidth="9.140625" defaultRowHeight="14.25" x14ac:dyDescent="0.25"/>
  <cols>
    <col min="1" max="1" width="5.7109375" style="3" customWidth="1"/>
    <col min="2" max="2" width="48.42578125" style="7" customWidth="1"/>
    <col min="3" max="3" width="5.28515625" style="8" bestFit="1" customWidth="1"/>
    <col min="4" max="4" width="7.85546875" style="4" bestFit="1" customWidth="1"/>
    <col min="5" max="5" width="11.7109375" style="5" customWidth="1"/>
    <col min="6" max="6" width="13.85546875" style="6" customWidth="1"/>
    <col min="7" max="7" width="9.140625" style="1"/>
    <col min="8" max="8" width="9.28515625" style="1" bestFit="1" customWidth="1"/>
    <col min="9" max="11" width="9.140625" style="2"/>
    <col min="12" max="12" width="36.5703125" style="2" bestFit="1" customWidth="1"/>
    <col min="13" max="14" width="9.28515625" style="1" bestFit="1" customWidth="1"/>
    <col min="15" max="15" width="13.5703125" style="1" bestFit="1" customWidth="1"/>
    <col min="16" max="16" width="9.28515625" style="1" bestFit="1" customWidth="1"/>
    <col min="17" max="16384" width="9.140625" style="1"/>
  </cols>
  <sheetData>
    <row r="1" spans="1:6" x14ac:dyDescent="0.25">
      <c r="A1" s="129"/>
      <c r="B1" s="129"/>
      <c r="C1" s="129"/>
      <c r="D1" s="129"/>
      <c r="E1" s="129"/>
      <c r="F1" s="129"/>
    </row>
    <row r="4" spans="1:6" x14ac:dyDescent="0.25">
      <c r="A4" s="47"/>
      <c r="B4" s="62"/>
      <c r="C4" s="63"/>
      <c r="D4" s="64"/>
      <c r="E4" s="48"/>
      <c r="F4" s="65"/>
    </row>
    <row r="5" spans="1:6" x14ac:dyDescent="0.25">
      <c r="A5" s="135" t="s">
        <v>126</v>
      </c>
      <c r="B5" s="135"/>
      <c r="C5" s="135"/>
      <c r="D5" s="135"/>
      <c r="E5" s="135"/>
      <c r="F5" s="135"/>
    </row>
    <row r="6" spans="1:6" x14ac:dyDescent="0.25">
      <c r="A6" s="47"/>
      <c r="B6" s="81"/>
      <c r="C6" s="100"/>
      <c r="D6" s="64"/>
      <c r="E6" s="48"/>
      <c r="F6" s="65"/>
    </row>
    <row r="7" spans="1:6" x14ac:dyDescent="0.25">
      <c r="A7" s="72">
        <v>1</v>
      </c>
      <c r="B7" s="73" t="str">
        <f>B50</f>
        <v>PREDDELA</v>
      </c>
      <c r="C7" s="108"/>
      <c r="D7" s="116"/>
      <c r="E7" s="117"/>
      <c r="F7" s="118">
        <f>F66</f>
        <v>0</v>
      </c>
    </row>
    <row r="8" spans="1:6" x14ac:dyDescent="0.25">
      <c r="A8" s="67"/>
      <c r="B8" s="81"/>
      <c r="C8" s="82"/>
      <c r="D8" s="70"/>
      <c r="E8" s="48"/>
      <c r="F8" s="71"/>
    </row>
    <row r="9" spans="1:6" x14ac:dyDescent="0.25">
      <c r="A9" s="72">
        <v>2</v>
      </c>
      <c r="B9" s="73" t="str">
        <f>B69</f>
        <v>RUŠITVENA DELA</v>
      </c>
      <c r="C9" s="108"/>
      <c r="D9" s="116"/>
      <c r="E9" s="117"/>
      <c r="F9" s="118">
        <f>F79</f>
        <v>0</v>
      </c>
    </row>
    <row r="10" spans="1:6" x14ac:dyDescent="0.25">
      <c r="A10" s="67"/>
      <c r="B10" s="68"/>
      <c r="C10" s="69"/>
      <c r="D10" s="70"/>
      <c r="E10" s="48"/>
      <c r="F10" s="71"/>
    </row>
    <row r="11" spans="1:6" x14ac:dyDescent="0.25">
      <c r="A11" s="72">
        <v>3</v>
      </c>
      <c r="B11" s="73" t="str">
        <f>B82</f>
        <v>ZEMELJSKA DELA</v>
      </c>
      <c r="C11" s="108"/>
      <c r="D11" s="116"/>
      <c r="E11" s="117"/>
      <c r="F11" s="118">
        <f>F119</f>
        <v>0</v>
      </c>
    </row>
    <row r="12" spans="1:6" x14ac:dyDescent="0.25">
      <c r="A12" s="67"/>
      <c r="B12" s="68"/>
      <c r="C12" s="69"/>
      <c r="D12" s="70"/>
      <c r="E12" s="48"/>
      <c r="F12" s="71"/>
    </row>
    <row r="13" spans="1:6" x14ac:dyDescent="0.25">
      <c r="A13" s="72">
        <v>4</v>
      </c>
      <c r="B13" s="73" t="str">
        <f>B122</f>
        <v>PADAVINSKA KANALIZACIJA</v>
      </c>
      <c r="C13" s="108"/>
      <c r="D13" s="116"/>
      <c r="E13" s="117"/>
      <c r="F13" s="118">
        <f>F174</f>
        <v>0</v>
      </c>
    </row>
    <row r="14" spans="1:6" x14ac:dyDescent="0.25">
      <c r="A14" s="67"/>
      <c r="B14" s="68"/>
      <c r="C14" s="69"/>
      <c r="D14" s="70"/>
      <c r="E14" s="48"/>
      <c r="F14" s="71"/>
    </row>
    <row r="15" spans="1:6" x14ac:dyDescent="0.25">
      <c r="A15" s="72">
        <v>5</v>
      </c>
      <c r="B15" s="74" t="str">
        <f>B177</f>
        <v>UREDITEV RETENCIJE</v>
      </c>
      <c r="C15" s="108"/>
      <c r="D15" s="116"/>
      <c r="E15" s="117"/>
      <c r="F15" s="118">
        <f>F203</f>
        <v>0</v>
      </c>
    </row>
    <row r="16" spans="1:6" x14ac:dyDescent="0.25">
      <c r="A16" s="67"/>
      <c r="B16" s="68"/>
      <c r="C16" s="69"/>
      <c r="D16" s="70"/>
      <c r="E16" s="48"/>
      <c r="F16" s="71"/>
    </row>
    <row r="17" spans="1:6" x14ac:dyDescent="0.25">
      <c r="A17" s="72">
        <v>6</v>
      </c>
      <c r="B17" s="74" t="str">
        <f>B206</f>
        <v>DELA NA POSTAJNEM TIRU</v>
      </c>
      <c r="C17" s="108"/>
      <c r="D17" s="116"/>
      <c r="E17" s="117"/>
      <c r="F17" s="118">
        <f>F218</f>
        <v>0</v>
      </c>
    </row>
    <row r="18" spans="1:6" x14ac:dyDescent="0.25">
      <c r="A18" s="67"/>
      <c r="B18" s="68"/>
      <c r="C18" s="69"/>
      <c r="D18" s="70"/>
      <c r="E18" s="48"/>
      <c r="F18" s="71"/>
    </row>
    <row r="19" spans="1:6" x14ac:dyDescent="0.25">
      <c r="A19" s="72">
        <v>7</v>
      </c>
      <c r="B19" s="74" t="str">
        <f>B221</f>
        <v>DELA NA INDUSTRIJSKEM TIRU</v>
      </c>
      <c r="C19" s="108"/>
      <c r="D19" s="116"/>
      <c r="E19" s="117"/>
      <c r="F19" s="118">
        <f>F231</f>
        <v>0</v>
      </c>
    </row>
    <row r="20" spans="1:6" x14ac:dyDescent="0.25">
      <c r="A20" s="99"/>
      <c r="B20" s="127"/>
      <c r="C20" s="109"/>
      <c r="D20" s="112"/>
      <c r="E20" s="35"/>
      <c r="F20" s="51"/>
    </row>
    <row r="21" spans="1:6" x14ac:dyDescent="0.25">
      <c r="A21" s="72">
        <v>8</v>
      </c>
      <c r="B21" s="74" t="str">
        <f>B234</f>
        <v>VOZIŠČNA KONSTRUKCIJA</v>
      </c>
      <c r="C21" s="108"/>
      <c r="D21" s="116"/>
      <c r="E21" s="117"/>
      <c r="F21" s="118">
        <f>F248</f>
        <v>0</v>
      </c>
    </row>
    <row r="22" spans="1:6" x14ac:dyDescent="0.25">
      <c r="A22" s="67"/>
      <c r="B22" s="68"/>
      <c r="C22" s="69"/>
      <c r="D22" s="70"/>
      <c r="E22" s="48"/>
      <c r="F22" s="71"/>
    </row>
    <row r="23" spans="1:6" x14ac:dyDescent="0.25">
      <c r="A23" s="72">
        <v>9</v>
      </c>
      <c r="B23" s="74" t="str">
        <f>B251</f>
        <v>OSTALA DELA</v>
      </c>
      <c r="C23" s="108"/>
      <c r="D23" s="116"/>
      <c r="E23" s="117"/>
      <c r="F23" s="118">
        <f>F261</f>
        <v>0</v>
      </c>
    </row>
    <row r="24" spans="1:6" x14ac:dyDescent="0.25">
      <c r="A24" s="101"/>
      <c r="B24" s="68"/>
      <c r="C24" s="102"/>
      <c r="D24" s="70"/>
      <c r="E24" s="48"/>
      <c r="F24" s="71"/>
    </row>
    <row r="25" spans="1:6" ht="15" thickBot="1" x14ac:dyDescent="0.3">
      <c r="A25" s="136"/>
      <c r="B25" s="137" t="s">
        <v>72</v>
      </c>
      <c r="C25" s="137"/>
      <c r="D25" s="137"/>
      <c r="E25" s="137"/>
      <c r="F25" s="138">
        <f>SUM(F7:F24)</f>
        <v>0</v>
      </c>
    </row>
    <row r="26" spans="1:6" x14ac:dyDescent="0.25">
      <c r="A26" s="47"/>
      <c r="B26" s="62"/>
      <c r="C26" s="63"/>
      <c r="D26" s="64"/>
      <c r="E26" s="48"/>
      <c r="F26" s="65"/>
    </row>
    <row r="27" spans="1:6" ht="42.75" x14ac:dyDescent="0.25">
      <c r="A27" s="47"/>
      <c r="B27" s="62" t="s">
        <v>73</v>
      </c>
      <c r="C27" s="63"/>
      <c r="D27" s="64"/>
      <c r="E27" s="48"/>
      <c r="F27" s="51">
        <f>0.1*F25</f>
        <v>0</v>
      </c>
    </row>
    <row r="28" spans="1:6" x14ac:dyDescent="0.25">
      <c r="A28" s="47"/>
      <c r="B28" s="62"/>
      <c r="C28" s="63"/>
      <c r="D28" s="64"/>
      <c r="E28" s="48"/>
      <c r="F28" s="65"/>
    </row>
    <row r="29" spans="1:6" ht="15" thickBot="1" x14ac:dyDescent="0.3">
      <c r="A29" s="136"/>
      <c r="B29" s="137" t="s">
        <v>74</v>
      </c>
      <c r="C29" s="137"/>
      <c r="D29" s="137"/>
      <c r="E29" s="137"/>
      <c r="F29" s="138">
        <f>F25+F27</f>
        <v>0</v>
      </c>
    </row>
    <row r="30" spans="1:6" x14ac:dyDescent="0.25">
      <c r="A30" s="47"/>
      <c r="B30" s="62"/>
      <c r="C30" s="63"/>
      <c r="D30" s="64"/>
      <c r="E30" s="48"/>
      <c r="F30" s="65"/>
    </row>
    <row r="31" spans="1:6" x14ac:dyDescent="0.25">
      <c r="A31" s="47"/>
      <c r="B31" s="62" t="s">
        <v>124</v>
      </c>
      <c r="C31" s="63"/>
      <c r="D31" s="64"/>
      <c r="E31" s="48"/>
      <c r="F31" s="65">
        <f>0.22*F29</f>
        <v>0</v>
      </c>
    </row>
    <row r="32" spans="1:6" x14ac:dyDescent="0.25">
      <c r="A32" s="47"/>
      <c r="B32" s="62"/>
      <c r="C32" s="63"/>
      <c r="D32" s="64"/>
      <c r="E32" s="48"/>
      <c r="F32" s="65"/>
    </row>
    <row r="33" spans="1:12" ht="15" thickBot="1" x14ac:dyDescent="0.3">
      <c r="A33" s="136"/>
      <c r="B33" s="137" t="s">
        <v>125</v>
      </c>
      <c r="C33" s="137"/>
      <c r="D33" s="137"/>
      <c r="E33" s="137"/>
      <c r="F33" s="138">
        <f>F29+F31</f>
        <v>0</v>
      </c>
    </row>
    <row r="34" spans="1:12" x14ac:dyDescent="0.25">
      <c r="A34" s="47"/>
      <c r="B34" s="62"/>
      <c r="C34" s="63"/>
      <c r="D34" s="64"/>
      <c r="E34" s="48"/>
      <c r="F34" s="65"/>
    </row>
    <row r="35" spans="1:12" x14ac:dyDescent="0.25">
      <c r="A35" s="66" t="s">
        <v>31</v>
      </c>
      <c r="B35" s="62"/>
      <c r="C35" s="63"/>
      <c r="D35" s="64"/>
      <c r="E35" s="48"/>
      <c r="F35" s="65"/>
    </row>
    <row r="36" spans="1:12" x14ac:dyDescent="0.25">
      <c r="A36" s="47" t="s">
        <v>25</v>
      </c>
      <c r="B36" s="130" t="s">
        <v>21</v>
      </c>
      <c r="C36" s="130"/>
      <c r="D36" s="130"/>
      <c r="E36" s="130"/>
      <c r="F36" s="130"/>
    </row>
    <row r="37" spans="1:12" x14ac:dyDescent="0.25">
      <c r="A37" s="47" t="s">
        <v>26</v>
      </c>
      <c r="B37" s="130" t="s">
        <v>22</v>
      </c>
      <c r="C37" s="130"/>
      <c r="D37" s="130"/>
      <c r="E37" s="130"/>
      <c r="F37" s="130"/>
    </row>
    <row r="38" spans="1:12" x14ac:dyDescent="0.25">
      <c r="A38" s="47" t="s">
        <v>27</v>
      </c>
      <c r="B38" s="130" t="s">
        <v>23</v>
      </c>
      <c r="C38" s="130"/>
      <c r="D38" s="130"/>
      <c r="E38" s="130"/>
      <c r="F38" s="130"/>
    </row>
    <row r="39" spans="1:12" x14ac:dyDescent="0.25">
      <c r="A39" s="47" t="s">
        <v>28</v>
      </c>
      <c r="B39" s="130" t="s">
        <v>24</v>
      </c>
      <c r="C39" s="130"/>
      <c r="D39" s="130"/>
      <c r="E39" s="130"/>
      <c r="F39" s="130"/>
    </row>
    <row r="40" spans="1:12" x14ac:dyDescent="0.25">
      <c r="A40" s="47"/>
      <c r="B40" s="130"/>
      <c r="C40" s="130"/>
      <c r="D40" s="130"/>
      <c r="E40" s="130"/>
      <c r="F40" s="130"/>
    </row>
    <row r="41" spans="1:12" x14ac:dyDescent="0.25">
      <c r="A41" s="47"/>
      <c r="B41" s="128"/>
      <c r="C41" s="110"/>
      <c r="D41" s="110"/>
      <c r="E41" s="110"/>
      <c r="F41" s="110"/>
    </row>
    <row r="42" spans="1:12" x14ac:dyDescent="0.25">
      <c r="A42" s="47"/>
      <c r="B42" s="128"/>
      <c r="C42" s="110"/>
      <c r="D42" s="110"/>
      <c r="E42" s="110"/>
      <c r="F42" s="110"/>
    </row>
    <row r="43" spans="1:12" x14ac:dyDescent="0.25">
      <c r="A43" s="47"/>
      <c r="B43" s="128"/>
      <c r="C43" s="110"/>
      <c r="D43" s="110"/>
      <c r="E43" s="110"/>
      <c r="F43" s="110"/>
    </row>
    <row r="44" spans="1:12" x14ac:dyDescent="0.25">
      <c r="A44" s="47"/>
      <c r="B44" s="128"/>
      <c r="C44" s="110"/>
      <c r="D44" s="110"/>
      <c r="E44" s="110"/>
      <c r="F44" s="110"/>
    </row>
    <row r="45" spans="1:12" x14ac:dyDescent="0.25">
      <c r="A45" s="47"/>
      <c r="B45" s="128"/>
      <c r="C45" s="110"/>
      <c r="D45" s="110"/>
      <c r="E45" s="110"/>
      <c r="F45" s="110"/>
    </row>
    <row r="46" spans="1:12" x14ac:dyDescent="0.25">
      <c r="A46" s="47"/>
      <c r="B46" s="128"/>
      <c r="C46" s="110"/>
      <c r="D46" s="110"/>
      <c r="E46" s="110"/>
      <c r="F46" s="110"/>
    </row>
    <row r="47" spans="1:12" x14ac:dyDescent="0.25">
      <c r="A47" s="47"/>
      <c r="B47" s="128"/>
      <c r="C47" s="110"/>
      <c r="D47" s="110"/>
      <c r="E47" s="110"/>
      <c r="F47" s="110"/>
    </row>
    <row r="48" spans="1:12" s="144" customFormat="1" x14ac:dyDescent="0.25">
      <c r="A48" s="139" t="s">
        <v>7</v>
      </c>
      <c r="B48" s="140" t="s">
        <v>3</v>
      </c>
      <c r="C48" s="141" t="s">
        <v>4</v>
      </c>
      <c r="D48" s="142" t="s">
        <v>5</v>
      </c>
      <c r="E48" s="143" t="s">
        <v>8</v>
      </c>
      <c r="F48" s="143" t="s">
        <v>6</v>
      </c>
      <c r="I48" s="145"/>
      <c r="J48" s="145"/>
      <c r="K48" s="145"/>
      <c r="L48" s="145"/>
    </row>
    <row r="49" spans="1:12" s="144" customFormat="1" x14ac:dyDescent="0.25">
      <c r="A49" s="66"/>
      <c r="B49" s="128"/>
      <c r="C49" s="110"/>
      <c r="D49" s="119"/>
      <c r="E49" s="48"/>
      <c r="F49" s="120"/>
      <c r="I49" s="145"/>
      <c r="J49" s="145"/>
      <c r="K49" s="145"/>
      <c r="L49" s="145"/>
    </row>
    <row r="50" spans="1:12" s="144" customFormat="1" ht="15" thickBot="1" x14ac:dyDescent="0.3">
      <c r="A50" s="40">
        <v>1</v>
      </c>
      <c r="B50" s="41" t="s">
        <v>10</v>
      </c>
      <c r="C50" s="42"/>
      <c r="D50" s="43"/>
      <c r="E50" s="44"/>
      <c r="F50" s="45"/>
      <c r="I50" s="145"/>
      <c r="J50" s="145"/>
      <c r="K50" s="145"/>
      <c r="L50" s="145"/>
    </row>
    <row r="51" spans="1:12" s="144" customFormat="1" x14ac:dyDescent="0.25">
      <c r="A51" s="31"/>
      <c r="B51" s="32"/>
      <c r="C51" s="33"/>
      <c r="D51" s="34"/>
      <c r="E51" s="35"/>
      <c r="F51" s="11"/>
      <c r="I51" s="145"/>
      <c r="J51" s="145"/>
      <c r="K51" s="145"/>
      <c r="L51" s="145"/>
    </row>
    <row r="52" spans="1:12" s="144" customFormat="1" ht="28.5" x14ac:dyDescent="0.25">
      <c r="A52" s="37">
        <v>1.01</v>
      </c>
      <c r="B52" s="75" t="s">
        <v>29</v>
      </c>
      <c r="C52" s="89" t="s">
        <v>40</v>
      </c>
      <c r="D52" s="90">
        <v>527</v>
      </c>
      <c r="E52" s="35"/>
      <c r="F52" s="35">
        <f t="shared" ref="F52" si="0">D52*E52</f>
        <v>0</v>
      </c>
      <c r="I52" s="145"/>
      <c r="J52" s="145"/>
      <c r="K52" s="145"/>
      <c r="L52" s="145"/>
    </row>
    <row r="53" spans="1:12" s="146" customFormat="1" x14ac:dyDescent="0.25">
      <c r="A53" s="76"/>
      <c r="B53" s="18"/>
      <c r="C53" s="89"/>
      <c r="D53" s="90"/>
      <c r="E53" s="35"/>
      <c r="F53" s="35"/>
      <c r="I53" s="147"/>
      <c r="J53" s="147"/>
      <c r="K53" s="147"/>
      <c r="L53" s="147"/>
    </row>
    <row r="54" spans="1:12" s="144" customFormat="1" ht="28.5" x14ac:dyDescent="0.25">
      <c r="A54" s="37">
        <f>MAX(A52:A52)+0.01</f>
        <v>1.02</v>
      </c>
      <c r="B54" s="75" t="s">
        <v>30</v>
      </c>
      <c r="C54" s="89" t="s">
        <v>0</v>
      </c>
      <c r="D54" s="90">
        <v>15</v>
      </c>
      <c r="E54" s="35"/>
      <c r="F54" s="35">
        <f t="shared" ref="F54:F58" si="1">D54*E54</f>
        <v>0</v>
      </c>
      <c r="I54" s="145"/>
      <c r="J54" s="145"/>
      <c r="K54" s="145"/>
      <c r="L54" s="145"/>
    </row>
    <row r="55" spans="1:12" s="144" customFormat="1" x14ac:dyDescent="0.25">
      <c r="A55" s="37"/>
      <c r="B55" s="75"/>
      <c r="C55" s="89"/>
      <c r="D55" s="90"/>
      <c r="E55" s="35"/>
      <c r="F55" s="35"/>
      <c r="I55" s="145"/>
      <c r="J55" s="145"/>
      <c r="K55" s="145"/>
      <c r="L55" s="145"/>
    </row>
    <row r="56" spans="1:12" s="144" customFormat="1" ht="71.25" x14ac:dyDescent="0.25">
      <c r="A56" s="37">
        <f>MAX(A54:A55)+0.01</f>
        <v>1.03</v>
      </c>
      <c r="B56" s="75" t="s">
        <v>54</v>
      </c>
      <c r="C56" s="89" t="s">
        <v>0</v>
      </c>
      <c r="D56" s="90">
        <v>1</v>
      </c>
      <c r="E56" s="35"/>
      <c r="F56" s="35">
        <f t="shared" si="1"/>
        <v>0</v>
      </c>
      <c r="I56" s="145"/>
      <c r="J56" s="145"/>
      <c r="K56" s="145"/>
      <c r="L56" s="145"/>
    </row>
    <row r="57" spans="1:12" s="144" customFormat="1" x14ac:dyDescent="0.25">
      <c r="A57" s="37"/>
      <c r="B57" s="75"/>
      <c r="C57" s="89"/>
      <c r="D57" s="90"/>
      <c r="E57" s="35"/>
      <c r="F57" s="35"/>
      <c r="I57" s="145"/>
      <c r="J57" s="145"/>
      <c r="K57" s="145"/>
      <c r="L57" s="145"/>
    </row>
    <row r="58" spans="1:12" s="144" customFormat="1" ht="57" x14ac:dyDescent="0.25">
      <c r="A58" s="37">
        <f>MAX(A56:A56)+0.01</f>
        <v>1.04</v>
      </c>
      <c r="B58" s="75" t="s">
        <v>55</v>
      </c>
      <c r="C58" s="89" t="s">
        <v>15</v>
      </c>
      <c r="D58" s="90">
        <v>1</v>
      </c>
      <c r="E58" s="35"/>
      <c r="F58" s="35">
        <f t="shared" si="1"/>
        <v>0</v>
      </c>
      <c r="I58" s="145"/>
      <c r="J58" s="145"/>
      <c r="K58" s="145"/>
      <c r="L58" s="145"/>
    </row>
    <row r="59" spans="1:12" s="144" customFormat="1" x14ac:dyDescent="0.25">
      <c r="A59" s="37"/>
      <c r="B59" s="75"/>
      <c r="C59" s="89"/>
      <c r="D59" s="90"/>
      <c r="E59" s="35"/>
      <c r="F59" s="35"/>
      <c r="I59" s="145"/>
      <c r="J59" s="145"/>
      <c r="K59" s="145"/>
      <c r="L59" s="145"/>
    </row>
    <row r="60" spans="1:12" s="148" customFormat="1" ht="42.75" x14ac:dyDescent="0.25">
      <c r="A60" s="37">
        <f>MAX(A58:A58)+0.01</f>
        <v>1.05</v>
      </c>
      <c r="B60" s="75" t="s">
        <v>99</v>
      </c>
      <c r="C60" s="89"/>
      <c r="D60" s="90"/>
      <c r="E60" s="35"/>
      <c r="F60" s="35"/>
      <c r="I60" s="149"/>
      <c r="J60" s="149"/>
      <c r="K60" s="149"/>
      <c r="L60" s="149"/>
    </row>
    <row r="61" spans="1:12" x14ac:dyDescent="0.25">
      <c r="A61" s="84"/>
      <c r="B61" s="150" t="s">
        <v>100</v>
      </c>
      <c r="C61" s="94" t="s">
        <v>15</v>
      </c>
      <c r="D61" s="87">
        <v>1</v>
      </c>
      <c r="E61" s="114"/>
      <c r="F61" s="95">
        <f t="shared" ref="F61:F64" si="2">D61*E61</f>
        <v>0</v>
      </c>
    </row>
    <row r="62" spans="1:12" x14ac:dyDescent="0.25">
      <c r="A62" s="84"/>
      <c r="B62" s="150" t="s">
        <v>56</v>
      </c>
      <c r="C62" s="94" t="s">
        <v>15</v>
      </c>
      <c r="D62" s="87">
        <v>1</v>
      </c>
      <c r="E62" s="114"/>
      <c r="F62" s="95">
        <f t="shared" si="2"/>
        <v>0</v>
      </c>
    </row>
    <row r="63" spans="1:12" x14ac:dyDescent="0.25">
      <c r="A63" s="84"/>
      <c r="B63" s="150" t="s">
        <v>81</v>
      </c>
      <c r="C63" s="94" t="s">
        <v>15</v>
      </c>
      <c r="D63" s="87">
        <v>1</v>
      </c>
      <c r="E63" s="114"/>
      <c r="F63" s="95">
        <f t="shared" si="2"/>
        <v>0</v>
      </c>
    </row>
    <row r="64" spans="1:12" x14ac:dyDescent="0.25">
      <c r="A64" s="84"/>
      <c r="B64" s="150" t="s">
        <v>57</v>
      </c>
      <c r="C64" s="94" t="s">
        <v>15</v>
      </c>
      <c r="D64" s="87">
        <v>1</v>
      </c>
      <c r="E64" s="114"/>
      <c r="F64" s="95">
        <f t="shared" si="2"/>
        <v>0</v>
      </c>
    </row>
    <row r="65" spans="1:12" s="148" customFormat="1" x14ac:dyDescent="0.25">
      <c r="A65" s="37"/>
      <c r="B65" s="75"/>
      <c r="C65" s="89"/>
      <c r="D65" s="90"/>
      <c r="E65" s="35"/>
      <c r="F65" s="35"/>
      <c r="I65" s="149"/>
      <c r="J65" s="149"/>
      <c r="K65" s="149"/>
      <c r="L65" s="149"/>
    </row>
    <row r="66" spans="1:12" s="146" customFormat="1" x14ac:dyDescent="0.25">
      <c r="A66" s="107"/>
      <c r="B66" s="151"/>
      <c r="C66" s="133" t="s">
        <v>11</v>
      </c>
      <c r="D66" s="133"/>
      <c r="E66" s="133"/>
      <c r="F66" s="54">
        <f>SUM(F51:F65)</f>
        <v>0</v>
      </c>
      <c r="I66" s="147"/>
      <c r="J66" s="147"/>
      <c r="K66" s="147"/>
      <c r="L66" s="147"/>
    </row>
    <row r="67" spans="1:12" s="144" customFormat="1" x14ac:dyDescent="0.25">
      <c r="A67" s="55"/>
      <c r="B67" s="152"/>
      <c r="C67" s="33"/>
      <c r="D67" s="34"/>
      <c r="E67" s="35"/>
      <c r="F67" s="51"/>
      <c r="I67" s="145"/>
      <c r="J67" s="145"/>
      <c r="K67" s="145"/>
      <c r="L67" s="145"/>
    </row>
    <row r="68" spans="1:12" s="144" customFormat="1" x14ac:dyDescent="0.25">
      <c r="A68" s="55"/>
      <c r="B68" s="152"/>
      <c r="C68" s="33"/>
      <c r="D68" s="34"/>
      <c r="E68" s="35"/>
      <c r="F68" s="51"/>
      <c r="I68" s="145"/>
      <c r="J68" s="145"/>
      <c r="K68" s="145"/>
      <c r="L68" s="145"/>
    </row>
    <row r="69" spans="1:12" s="144" customFormat="1" ht="15" thickBot="1" x14ac:dyDescent="0.3">
      <c r="A69" s="40">
        <v>2</v>
      </c>
      <c r="B69" s="41" t="s">
        <v>12</v>
      </c>
      <c r="C69" s="42"/>
      <c r="D69" s="43"/>
      <c r="E69" s="44"/>
      <c r="F69" s="45"/>
      <c r="I69" s="145"/>
      <c r="J69" s="145"/>
      <c r="K69" s="145"/>
      <c r="L69" s="145"/>
    </row>
    <row r="70" spans="1:12" s="144" customFormat="1" x14ac:dyDescent="0.25">
      <c r="A70" s="31"/>
      <c r="B70" s="32"/>
      <c r="C70" s="33"/>
      <c r="D70" s="34"/>
      <c r="E70" s="35"/>
      <c r="F70" s="11"/>
      <c r="I70" s="145"/>
      <c r="J70" s="145"/>
      <c r="K70" s="145"/>
      <c r="L70" s="145"/>
    </row>
    <row r="71" spans="1:12" s="153" customFormat="1" ht="57" x14ac:dyDescent="0.25">
      <c r="A71" s="37">
        <v>2.0099999999999998</v>
      </c>
      <c r="B71" s="39" t="s">
        <v>32</v>
      </c>
      <c r="C71" s="111" t="s">
        <v>40</v>
      </c>
      <c r="D71" s="90">
        <v>162</v>
      </c>
      <c r="E71" s="35"/>
      <c r="F71" s="35">
        <f t="shared" ref="F71:F73" si="3">D71*E71</f>
        <v>0</v>
      </c>
      <c r="I71" s="145"/>
      <c r="J71" s="145"/>
      <c r="K71" s="145"/>
      <c r="L71" s="145"/>
    </row>
    <row r="72" spans="1:12" s="153" customFormat="1" x14ac:dyDescent="0.25">
      <c r="A72" s="37"/>
      <c r="B72" s="39"/>
      <c r="C72" s="111"/>
      <c r="D72" s="90"/>
      <c r="E72" s="35"/>
      <c r="F72" s="35"/>
      <c r="I72" s="145"/>
      <c r="J72" s="145"/>
      <c r="K72" s="145"/>
      <c r="L72" s="145"/>
    </row>
    <row r="73" spans="1:12" s="153" customFormat="1" ht="28.5" x14ac:dyDescent="0.25">
      <c r="A73" s="37">
        <f>MAX(A69:A72)+0.01</f>
        <v>2.0199999999999996</v>
      </c>
      <c r="B73" s="77" t="s">
        <v>82</v>
      </c>
      <c r="C73" s="89" t="s">
        <v>41</v>
      </c>
      <c r="D73" s="90">
        <v>42</v>
      </c>
      <c r="E73" s="35"/>
      <c r="F73" s="35">
        <f t="shared" si="3"/>
        <v>0</v>
      </c>
      <c r="I73" s="145"/>
      <c r="J73" s="145"/>
      <c r="K73" s="145"/>
      <c r="L73" s="145"/>
    </row>
    <row r="74" spans="1:12" s="155" customFormat="1" x14ac:dyDescent="0.25">
      <c r="A74" s="55"/>
      <c r="B74" s="154"/>
      <c r="C74" s="33"/>
      <c r="D74" s="34"/>
      <c r="E74" s="11"/>
      <c r="F74" s="11"/>
      <c r="I74" s="149"/>
      <c r="J74" s="149"/>
      <c r="K74" s="149"/>
      <c r="L74" s="149"/>
    </row>
    <row r="75" spans="1:12" s="153" customFormat="1" ht="71.25" x14ac:dyDescent="0.25">
      <c r="A75" s="37">
        <f>MAX(A71:A74)+0.01</f>
        <v>2.0299999999999994</v>
      </c>
      <c r="B75" s="39" t="s">
        <v>33</v>
      </c>
      <c r="C75" s="89" t="s">
        <v>41</v>
      </c>
      <c r="D75" s="90">
        <v>642</v>
      </c>
      <c r="E75" s="35"/>
      <c r="F75" s="35">
        <f t="shared" ref="F75" si="4">D75*E75</f>
        <v>0</v>
      </c>
      <c r="I75" s="145"/>
      <c r="J75" s="145"/>
      <c r="K75" s="145"/>
      <c r="L75" s="145"/>
    </row>
    <row r="76" spans="1:12" s="153" customFormat="1" x14ac:dyDescent="0.25">
      <c r="A76" s="37"/>
      <c r="B76" s="39"/>
      <c r="C76" s="89"/>
      <c r="D76" s="90"/>
      <c r="E76" s="35"/>
      <c r="F76" s="35"/>
      <c r="I76" s="145"/>
      <c r="J76" s="145"/>
      <c r="K76" s="145"/>
      <c r="L76" s="145"/>
    </row>
    <row r="77" spans="1:12" s="155" customFormat="1" ht="114" x14ac:dyDescent="0.25">
      <c r="A77" s="37">
        <f>MAX(A73:A76)+0.01</f>
        <v>2.0399999999999991</v>
      </c>
      <c r="B77" s="9" t="s">
        <v>58</v>
      </c>
      <c r="C77" s="89" t="s">
        <v>41</v>
      </c>
      <c r="D77" s="90">
        <v>50</v>
      </c>
      <c r="E77" s="35"/>
      <c r="F77" s="35">
        <f t="shared" ref="F77" si="5">D77*E77</f>
        <v>0</v>
      </c>
      <c r="I77" s="149"/>
      <c r="J77" s="149"/>
      <c r="K77" s="149"/>
      <c r="L77" s="149"/>
    </row>
    <row r="78" spans="1:12" s="153" customFormat="1" x14ac:dyDescent="0.25">
      <c r="A78" s="37"/>
      <c r="B78" s="78"/>
      <c r="C78" s="33"/>
      <c r="D78" s="79"/>
      <c r="E78" s="11"/>
      <c r="F78" s="11"/>
      <c r="I78" s="145"/>
      <c r="J78" s="145"/>
      <c r="K78" s="145"/>
      <c r="L78" s="145"/>
    </row>
    <row r="79" spans="1:12" s="146" customFormat="1" x14ac:dyDescent="0.25">
      <c r="A79" s="80"/>
      <c r="B79" s="133" t="s">
        <v>13</v>
      </c>
      <c r="C79" s="133"/>
      <c r="D79" s="133"/>
      <c r="E79" s="133"/>
      <c r="F79" s="54">
        <f>SUM(F70:F78)</f>
        <v>0</v>
      </c>
      <c r="I79" s="147"/>
      <c r="J79" s="147"/>
      <c r="K79" s="147"/>
      <c r="L79" s="147"/>
    </row>
    <row r="80" spans="1:12" s="144" customFormat="1" x14ac:dyDescent="0.25">
      <c r="A80" s="66"/>
      <c r="B80" s="156"/>
      <c r="C80" s="155"/>
      <c r="D80" s="70"/>
      <c r="E80" s="48"/>
      <c r="F80" s="71"/>
      <c r="I80" s="145"/>
      <c r="J80" s="145"/>
      <c r="K80" s="145"/>
      <c r="L80" s="145"/>
    </row>
    <row r="81" spans="1:12" s="144" customFormat="1" x14ac:dyDescent="0.25">
      <c r="A81" s="66"/>
      <c r="B81" s="156"/>
      <c r="C81" s="155"/>
      <c r="D81" s="70"/>
      <c r="E81" s="48"/>
      <c r="F81" s="71"/>
      <c r="I81" s="145"/>
      <c r="J81" s="145"/>
      <c r="K81" s="145"/>
      <c r="L81" s="145"/>
    </row>
    <row r="82" spans="1:12" s="144" customFormat="1" ht="15" thickBot="1" x14ac:dyDescent="0.3">
      <c r="A82" s="40">
        <v>3</v>
      </c>
      <c r="B82" s="41" t="s">
        <v>9</v>
      </c>
      <c r="C82" s="42"/>
      <c r="D82" s="43"/>
      <c r="E82" s="44"/>
      <c r="F82" s="45"/>
      <c r="I82" s="145"/>
      <c r="J82" s="145"/>
      <c r="K82" s="145"/>
      <c r="L82" s="145"/>
    </row>
    <row r="83" spans="1:12" s="144" customFormat="1" x14ac:dyDescent="0.25">
      <c r="A83" s="31"/>
      <c r="B83" s="32"/>
      <c r="C83" s="33"/>
      <c r="D83" s="34"/>
      <c r="E83" s="35"/>
      <c r="F83" s="11"/>
      <c r="I83" s="145"/>
      <c r="J83" s="145"/>
      <c r="K83" s="145"/>
      <c r="L83" s="145"/>
    </row>
    <row r="84" spans="1:12" s="144" customFormat="1" ht="28.5" x14ac:dyDescent="0.25">
      <c r="A84" s="37">
        <v>3.01</v>
      </c>
      <c r="B84" s="83" t="s">
        <v>114</v>
      </c>
      <c r="C84" s="111" t="s">
        <v>2</v>
      </c>
      <c r="D84" s="15">
        <v>366</v>
      </c>
      <c r="E84" s="35"/>
      <c r="F84" s="35">
        <f t="shared" ref="F84" si="6">D84*E84</f>
        <v>0</v>
      </c>
      <c r="I84" s="145"/>
      <c r="J84" s="145"/>
      <c r="K84" s="145"/>
      <c r="L84" s="145"/>
    </row>
    <row r="85" spans="1:12" s="148" customFormat="1" x14ac:dyDescent="0.25">
      <c r="A85" s="84"/>
      <c r="B85" s="128"/>
      <c r="C85" s="33"/>
      <c r="D85" s="34"/>
      <c r="E85" s="48"/>
      <c r="F85" s="48"/>
      <c r="I85" s="149"/>
      <c r="J85" s="149"/>
      <c r="K85" s="149"/>
      <c r="L85" s="149"/>
    </row>
    <row r="86" spans="1:12" s="148" customFormat="1" ht="128.25" x14ac:dyDescent="0.25">
      <c r="A86" s="37">
        <f>MAX(A78:A85)+0.01</f>
        <v>3.0199999999999996</v>
      </c>
      <c r="B86" s="85" t="s">
        <v>65</v>
      </c>
      <c r="C86" s="86"/>
      <c r="D86" s="57"/>
      <c r="E86" s="11"/>
      <c r="F86" s="11"/>
      <c r="I86" s="149"/>
      <c r="J86" s="149"/>
      <c r="K86" s="149"/>
      <c r="L86" s="149"/>
    </row>
    <row r="87" spans="1:12" x14ac:dyDescent="0.25">
      <c r="A87" s="84"/>
      <c r="B87" s="150" t="s">
        <v>34</v>
      </c>
      <c r="C87" s="94" t="s">
        <v>2</v>
      </c>
      <c r="D87" s="87">
        <v>271</v>
      </c>
      <c r="E87" s="114"/>
      <c r="F87" s="95">
        <f>D87*E87</f>
        <v>0</v>
      </c>
    </row>
    <row r="88" spans="1:12" s="144" customFormat="1" x14ac:dyDescent="0.25">
      <c r="A88" s="84"/>
      <c r="B88" s="128"/>
      <c r="C88" s="33"/>
      <c r="D88" s="34"/>
      <c r="E88" s="48"/>
      <c r="F88" s="48"/>
      <c r="I88" s="145"/>
      <c r="J88" s="145"/>
      <c r="K88" s="145"/>
      <c r="L88" s="145"/>
    </row>
    <row r="89" spans="1:12" s="144" customFormat="1" ht="114" x14ac:dyDescent="0.25">
      <c r="A89" s="37">
        <f>MAX(A84:A86)+0.01</f>
        <v>3.0299999999999994</v>
      </c>
      <c r="B89" s="85" t="s">
        <v>59</v>
      </c>
      <c r="C89" s="86"/>
      <c r="D89" s="57"/>
      <c r="E89" s="11"/>
      <c r="F89" s="11"/>
      <c r="I89" s="145"/>
      <c r="J89" s="145"/>
      <c r="K89" s="145"/>
      <c r="L89" s="145"/>
    </row>
    <row r="90" spans="1:12" x14ac:dyDescent="0.25">
      <c r="A90" s="84"/>
      <c r="B90" s="150" t="s">
        <v>34</v>
      </c>
      <c r="C90" s="94" t="s">
        <v>2</v>
      </c>
      <c r="D90" s="87">
        <v>1613</v>
      </c>
      <c r="E90" s="114"/>
      <c r="F90" s="95">
        <f>D90*E90</f>
        <v>0</v>
      </c>
    </row>
    <row r="91" spans="1:12" x14ac:dyDescent="0.25">
      <c r="A91" s="84"/>
      <c r="B91" s="150" t="s">
        <v>35</v>
      </c>
      <c r="C91" s="94" t="s">
        <v>2</v>
      </c>
      <c r="D91" s="87">
        <v>495</v>
      </c>
      <c r="E91" s="114"/>
      <c r="F91" s="95">
        <f>D91*E91</f>
        <v>0</v>
      </c>
    </row>
    <row r="92" spans="1:12" x14ac:dyDescent="0.25">
      <c r="A92" s="84"/>
      <c r="B92" s="150" t="s">
        <v>36</v>
      </c>
      <c r="C92" s="94" t="s">
        <v>2</v>
      </c>
      <c r="D92" s="87">
        <v>256</v>
      </c>
      <c r="E92" s="114"/>
      <c r="F92" s="95">
        <f>D92*E92</f>
        <v>0</v>
      </c>
    </row>
    <row r="93" spans="1:12" s="144" customFormat="1" x14ac:dyDescent="0.25">
      <c r="A93" s="84"/>
      <c r="B93" s="88"/>
      <c r="C93" s="89"/>
      <c r="D93" s="90"/>
      <c r="E93" s="11"/>
      <c r="F93" s="11"/>
      <c r="G93" s="20"/>
      <c r="I93" s="145"/>
      <c r="J93" s="145"/>
      <c r="K93" s="145"/>
      <c r="L93" s="145"/>
    </row>
    <row r="94" spans="1:12" s="144" customFormat="1" ht="42.75" x14ac:dyDescent="0.25">
      <c r="A94" s="37">
        <f>MAX(A83:A89)+0.01</f>
        <v>3.0399999999999991</v>
      </c>
      <c r="B94" s="85" t="s">
        <v>64</v>
      </c>
      <c r="C94" s="89" t="s">
        <v>2</v>
      </c>
      <c r="D94" s="90">
        <v>10</v>
      </c>
      <c r="E94" s="11"/>
      <c r="F94" s="11">
        <f>D94*E94</f>
        <v>0</v>
      </c>
      <c r="G94" s="20"/>
      <c r="I94" s="145"/>
      <c r="J94" s="145"/>
      <c r="K94" s="145"/>
      <c r="L94" s="145"/>
    </row>
    <row r="95" spans="1:12" s="144" customFormat="1" x14ac:dyDescent="0.25">
      <c r="A95" s="84"/>
      <c r="B95" s="88"/>
      <c r="C95" s="89"/>
      <c r="D95" s="90"/>
      <c r="E95" s="11"/>
      <c r="F95" s="11"/>
      <c r="I95" s="145"/>
      <c r="J95" s="145"/>
      <c r="K95" s="145"/>
      <c r="L95" s="145"/>
    </row>
    <row r="96" spans="1:12" s="144" customFormat="1" ht="71.25" x14ac:dyDescent="0.25">
      <c r="A96" s="37">
        <f>MAX(A89:A95)+0.01</f>
        <v>3.0499999999999989</v>
      </c>
      <c r="B96" s="39" t="s">
        <v>60</v>
      </c>
      <c r="C96" s="14"/>
      <c r="D96" s="15"/>
      <c r="E96" s="35"/>
      <c r="F96" s="11"/>
      <c r="G96" s="20"/>
      <c r="H96" s="20"/>
      <c r="I96" s="145"/>
      <c r="J96" s="145"/>
      <c r="K96" s="145"/>
      <c r="L96" s="145"/>
    </row>
    <row r="97" spans="1:12" ht="28.5" x14ac:dyDescent="0.25">
      <c r="A97" s="84"/>
      <c r="B97" s="150" t="s">
        <v>115</v>
      </c>
      <c r="C97" s="94" t="s">
        <v>61</v>
      </c>
      <c r="D97" s="87">
        <v>2258</v>
      </c>
      <c r="E97" s="114"/>
      <c r="F97" s="95">
        <f>D97*E97</f>
        <v>0</v>
      </c>
    </row>
    <row r="98" spans="1:12" ht="28.5" x14ac:dyDescent="0.25">
      <c r="A98" s="84"/>
      <c r="B98" s="150" t="s">
        <v>62</v>
      </c>
      <c r="C98" s="94" t="s">
        <v>61</v>
      </c>
      <c r="D98" s="87">
        <v>668</v>
      </c>
      <c r="E98" s="114"/>
      <c r="F98" s="95">
        <f>D98*E98</f>
        <v>0</v>
      </c>
    </row>
    <row r="99" spans="1:12" ht="28.5" x14ac:dyDescent="0.25">
      <c r="A99" s="84"/>
      <c r="B99" s="150" t="s">
        <v>63</v>
      </c>
      <c r="C99" s="94" t="s">
        <v>61</v>
      </c>
      <c r="D99" s="87">
        <v>385</v>
      </c>
      <c r="E99" s="114"/>
      <c r="F99" s="95">
        <f>D99*E99</f>
        <v>0</v>
      </c>
    </row>
    <row r="100" spans="1:12" s="144" customFormat="1" x14ac:dyDescent="0.25">
      <c r="A100" s="84"/>
      <c r="B100" s="88"/>
      <c r="C100" s="89"/>
      <c r="D100" s="90"/>
      <c r="E100" s="11"/>
      <c r="F100" s="11"/>
      <c r="I100" s="145"/>
      <c r="J100" s="145"/>
      <c r="K100" s="145"/>
      <c r="L100" s="145"/>
    </row>
    <row r="101" spans="1:12" s="144" customFormat="1" ht="85.5" x14ac:dyDescent="0.25">
      <c r="A101" s="37">
        <f>MAX(A96:A100)+0.01</f>
        <v>3.0599999999999987</v>
      </c>
      <c r="B101" s="85" t="s">
        <v>37</v>
      </c>
      <c r="C101" s="111" t="s">
        <v>2</v>
      </c>
      <c r="D101" s="15">
        <v>271</v>
      </c>
      <c r="E101" s="35"/>
      <c r="F101" s="35">
        <f t="shared" ref="F101" si="7">D101*E101</f>
        <v>0</v>
      </c>
      <c r="I101" s="145"/>
      <c r="J101" s="145"/>
      <c r="K101" s="145"/>
      <c r="L101" s="145"/>
    </row>
    <row r="102" spans="1:12" s="144" customFormat="1" x14ac:dyDescent="0.25">
      <c r="A102" s="84"/>
      <c r="B102" s="56"/>
      <c r="C102" s="89"/>
      <c r="D102" s="90"/>
      <c r="E102" s="35"/>
      <c r="F102" s="35"/>
      <c r="I102" s="145"/>
      <c r="J102" s="145"/>
      <c r="K102" s="145"/>
      <c r="L102" s="145"/>
    </row>
    <row r="103" spans="1:12" s="144" customFormat="1" ht="85.5" x14ac:dyDescent="0.25">
      <c r="A103" s="37">
        <f>MAX(A101:A102)+0.01</f>
        <v>3.0699999999999985</v>
      </c>
      <c r="B103" s="85" t="s">
        <v>47</v>
      </c>
      <c r="C103" s="111" t="s">
        <v>2</v>
      </c>
      <c r="D103" s="15">
        <v>1031</v>
      </c>
      <c r="E103" s="35"/>
      <c r="F103" s="35">
        <f t="shared" ref="F103" si="8">D103*E103</f>
        <v>0</v>
      </c>
      <c r="I103" s="145"/>
      <c r="J103" s="145"/>
      <c r="K103" s="145"/>
      <c r="L103" s="145"/>
    </row>
    <row r="104" spans="1:12" x14ac:dyDescent="0.25">
      <c r="A104" s="84"/>
      <c r="B104" s="62"/>
      <c r="C104" s="63"/>
      <c r="D104" s="64"/>
      <c r="E104" s="11"/>
      <c r="F104" s="11"/>
    </row>
    <row r="105" spans="1:12" ht="42.75" x14ac:dyDescent="0.25">
      <c r="A105" s="37">
        <f>MAX(A103:A104)+0.01</f>
        <v>3.0799999999999983</v>
      </c>
      <c r="B105" s="9" t="s">
        <v>38</v>
      </c>
      <c r="C105" s="86"/>
      <c r="D105" s="57"/>
      <c r="E105" s="48"/>
      <c r="F105" s="48"/>
    </row>
    <row r="106" spans="1:12" x14ac:dyDescent="0.25">
      <c r="A106" s="84"/>
      <c r="B106" s="150" t="s">
        <v>84</v>
      </c>
      <c r="C106" s="94" t="s">
        <v>16</v>
      </c>
      <c r="D106" s="87">
        <v>2</v>
      </c>
      <c r="E106" s="114"/>
      <c r="F106" s="95">
        <f>D106*E106</f>
        <v>0</v>
      </c>
    </row>
    <row r="107" spans="1:12" x14ac:dyDescent="0.25">
      <c r="A107" s="84"/>
      <c r="B107" s="150" t="s">
        <v>83</v>
      </c>
      <c r="C107" s="94" t="s">
        <v>16</v>
      </c>
      <c r="D107" s="87">
        <v>3</v>
      </c>
      <c r="E107" s="114"/>
      <c r="F107" s="95">
        <f>D107*E107</f>
        <v>0</v>
      </c>
    </row>
    <row r="108" spans="1:12" x14ac:dyDescent="0.25">
      <c r="A108" s="84"/>
      <c r="B108" s="150" t="s">
        <v>98</v>
      </c>
      <c r="C108" s="94" t="s">
        <v>16</v>
      </c>
      <c r="D108" s="87">
        <v>1</v>
      </c>
      <c r="E108" s="114"/>
      <c r="F108" s="95">
        <f>D108*E108</f>
        <v>0</v>
      </c>
    </row>
    <row r="109" spans="1:12" x14ac:dyDescent="0.25">
      <c r="A109" s="84"/>
      <c r="B109" s="150" t="s">
        <v>66</v>
      </c>
      <c r="C109" s="94" t="s">
        <v>16</v>
      </c>
      <c r="D109" s="87">
        <v>3</v>
      </c>
      <c r="E109" s="114"/>
      <c r="F109" s="95">
        <f>D109*E109</f>
        <v>0</v>
      </c>
    </row>
    <row r="110" spans="1:12" s="144" customFormat="1" x14ac:dyDescent="0.25">
      <c r="A110" s="84"/>
      <c r="B110" s="91"/>
      <c r="C110" s="111"/>
      <c r="D110" s="15"/>
      <c r="E110" s="35"/>
      <c r="F110" s="121"/>
      <c r="I110" s="145"/>
      <c r="J110" s="145"/>
      <c r="K110" s="145"/>
      <c r="L110" s="145"/>
    </row>
    <row r="111" spans="1:12" ht="99.75" x14ac:dyDescent="0.25">
      <c r="A111" s="37">
        <f>MAX(A100:A108)+0.01</f>
        <v>3.0899999999999981</v>
      </c>
      <c r="B111" s="85" t="s">
        <v>128</v>
      </c>
      <c r="C111" s="92" t="s">
        <v>15</v>
      </c>
      <c r="D111" s="15">
        <v>1</v>
      </c>
      <c r="E111" s="35"/>
      <c r="F111" s="35">
        <f t="shared" ref="F111" si="9">D111*E111</f>
        <v>0</v>
      </c>
      <c r="J111" s="1"/>
      <c r="K111" s="1"/>
      <c r="L111" s="1"/>
    </row>
    <row r="112" spans="1:12" x14ac:dyDescent="0.25">
      <c r="A112" s="84"/>
      <c r="B112" s="1"/>
      <c r="C112" s="92"/>
      <c r="D112" s="34"/>
      <c r="E112" s="11"/>
      <c r="F112" s="11"/>
      <c r="J112" s="1"/>
      <c r="K112" s="1"/>
      <c r="L112" s="1"/>
    </row>
    <row r="113" spans="1:12" ht="57" x14ac:dyDescent="0.25">
      <c r="A113" s="37">
        <f>MAX(A102:A111)+0.01</f>
        <v>3.0999999999999979</v>
      </c>
      <c r="B113" s="85" t="s">
        <v>111</v>
      </c>
      <c r="C113" s="89" t="s">
        <v>41</v>
      </c>
      <c r="D113" s="15">
        <v>12</v>
      </c>
      <c r="E113" s="35"/>
      <c r="F113" s="35">
        <f t="shared" ref="F113" si="10">D113*E113</f>
        <v>0</v>
      </c>
      <c r="J113" s="1"/>
      <c r="K113" s="1"/>
      <c r="L113" s="1"/>
    </row>
    <row r="114" spans="1:12" x14ac:dyDescent="0.25">
      <c r="A114" s="84"/>
      <c r="B114" s="62"/>
      <c r="C114" s="92"/>
      <c r="D114" s="34"/>
      <c r="E114" s="11"/>
      <c r="F114" s="11"/>
      <c r="J114" s="1"/>
      <c r="K114" s="1"/>
      <c r="L114" s="1"/>
    </row>
    <row r="115" spans="1:12" ht="42.75" x14ac:dyDescent="0.25">
      <c r="A115" s="37">
        <f>MAX(A104:A111)+0.01</f>
        <v>3.0999999999999979</v>
      </c>
      <c r="B115" s="85" t="s">
        <v>127</v>
      </c>
      <c r="C115" s="111" t="s">
        <v>2</v>
      </c>
      <c r="D115" s="15">
        <v>2.5</v>
      </c>
      <c r="E115" s="35"/>
      <c r="F115" s="35">
        <f t="shared" ref="F115" si="11">D115*E115</f>
        <v>0</v>
      </c>
      <c r="J115" s="1"/>
      <c r="K115" s="1"/>
      <c r="L115" s="1"/>
    </row>
    <row r="116" spans="1:12" x14ac:dyDescent="0.25">
      <c r="A116" s="84"/>
      <c r="B116" s="62"/>
      <c r="C116" s="92"/>
      <c r="D116" s="34"/>
      <c r="E116" s="11"/>
      <c r="F116" s="11"/>
      <c r="J116" s="1"/>
      <c r="K116" s="1"/>
      <c r="L116" s="1"/>
    </row>
    <row r="117" spans="1:12" ht="42.75" x14ac:dyDescent="0.25">
      <c r="A117" s="37">
        <f>MAX(A104:A111)+0.01</f>
        <v>3.0999999999999979</v>
      </c>
      <c r="B117" s="85" t="s">
        <v>116</v>
      </c>
      <c r="C117" s="111" t="s">
        <v>41</v>
      </c>
      <c r="D117" s="15">
        <v>915</v>
      </c>
      <c r="E117" s="35"/>
      <c r="F117" s="35">
        <f t="shared" ref="F117" si="12">D117*E117</f>
        <v>0</v>
      </c>
      <c r="J117" s="1"/>
      <c r="K117" s="1"/>
      <c r="L117" s="1"/>
    </row>
    <row r="118" spans="1:12" s="144" customFormat="1" x14ac:dyDescent="0.25">
      <c r="A118" s="37"/>
      <c r="B118" s="13"/>
      <c r="C118" s="86"/>
      <c r="D118" s="57"/>
      <c r="E118" s="48"/>
      <c r="F118" s="48"/>
      <c r="I118" s="145"/>
      <c r="J118" s="145"/>
      <c r="K118" s="145"/>
      <c r="L118" s="145"/>
    </row>
    <row r="119" spans="1:12" s="146" customFormat="1" x14ac:dyDescent="0.25">
      <c r="A119" s="80"/>
      <c r="B119" s="133" t="s">
        <v>14</v>
      </c>
      <c r="C119" s="133"/>
      <c r="D119" s="133"/>
      <c r="E119" s="133"/>
      <c r="F119" s="54">
        <f>SUM(F83:F118)</f>
        <v>0</v>
      </c>
      <c r="I119" s="147"/>
      <c r="J119" s="147"/>
      <c r="K119" s="147"/>
      <c r="L119" s="147"/>
    </row>
    <row r="120" spans="1:12" s="144" customFormat="1" x14ac:dyDescent="0.25">
      <c r="A120" s="84"/>
      <c r="B120" s="75"/>
      <c r="C120" s="89"/>
      <c r="D120" s="122"/>
      <c r="E120" s="35"/>
      <c r="F120" s="103"/>
      <c r="I120" s="145"/>
      <c r="J120" s="145"/>
      <c r="K120" s="145"/>
      <c r="L120" s="145"/>
    </row>
    <row r="121" spans="1:12" s="144" customFormat="1" x14ac:dyDescent="0.25">
      <c r="A121" s="84"/>
      <c r="B121" s="75"/>
      <c r="C121" s="89"/>
      <c r="D121" s="122"/>
      <c r="E121" s="35"/>
      <c r="F121" s="103"/>
      <c r="I121" s="145"/>
      <c r="J121" s="145"/>
      <c r="K121" s="145"/>
      <c r="L121" s="145"/>
    </row>
    <row r="122" spans="1:12" s="146" customFormat="1" ht="15" thickBot="1" x14ac:dyDescent="0.3">
      <c r="A122" s="104">
        <v>4</v>
      </c>
      <c r="B122" s="105" t="s">
        <v>39</v>
      </c>
      <c r="C122" s="42"/>
      <c r="D122" s="43"/>
      <c r="E122" s="44"/>
      <c r="F122" s="45"/>
      <c r="I122" s="147"/>
      <c r="J122" s="147"/>
      <c r="K122" s="147"/>
      <c r="L122" s="147"/>
    </row>
    <row r="123" spans="1:12" s="144" customFormat="1" x14ac:dyDescent="0.25">
      <c r="A123" s="46"/>
      <c r="B123" s="106"/>
      <c r="C123" s="33"/>
      <c r="D123" s="64"/>
      <c r="E123" s="48"/>
      <c r="F123" s="65"/>
      <c r="I123" s="145"/>
      <c r="J123" s="145"/>
      <c r="K123" s="145"/>
      <c r="L123" s="145"/>
    </row>
    <row r="124" spans="1:12" s="144" customFormat="1" ht="57" x14ac:dyDescent="0.25">
      <c r="A124" s="84">
        <v>4.01</v>
      </c>
      <c r="B124" s="9" t="s">
        <v>67</v>
      </c>
      <c r="C124" s="111" t="s">
        <v>2</v>
      </c>
      <c r="D124" s="15">
        <v>285</v>
      </c>
      <c r="E124" s="35"/>
      <c r="F124" s="35">
        <f t="shared" ref="F124" si="13">D124*E124</f>
        <v>0</v>
      </c>
      <c r="I124" s="145"/>
      <c r="J124" s="145"/>
      <c r="K124" s="145"/>
      <c r="L124" s="145"/>
    </row>
    <row r="125" spans="1:12" s="146" customFormat="1" x14ac:dyDescent="0.25">
      <c r="A125" s="76"/>
      <c r="B125" s="18"/>
      <c r="C125" s="111"/>
      <c r="D125" s="15"/>
      <c r="E125" s="35"/>
      <c r="F125" s="35"/>
      <c r="I125" s="147"/>
      <c r="J125" s="147"/>
      <c r="K125" s="147"/>
      <c r="L125" s="147"/>
    </row>
    <row r="126" spans="1:12" s="144" customFormat="1" ht="72.75" x14ac:dyDescent="0.25">
      <c r="A126" s="37">
        <f>MAX(A122:A125)+0.01</f>
        <v>4.0199999999999996</v>
      </c>
      <c r="B126" s="9" t="s">
        <v>42</v>
      </c>
      <c r="C126" s="14"/>
      <c r="D126" s="57"/>
      <c r="E126" s="11"/>
      <c r="F126" s="11"/>
      <c r="I126" s="145"/>
      <c r="J126" s="145"/>
      <c r="K126" s="145"/>
      <c r="L126" s="145"/>
    </row>
    <row r="127" spans="1:12" ht="15.75" x14ac:dyDescent="0.25">
      <c r="A127" s="84"/>
      <c r="B127" s="150" t="s">
        <v>68</v>
      </c>
      <c r="C127" s="94" t="s">
        <v>40</v>
      </c>
      <c r="D127" s="87">
        <v>139</v>
      </c>
      <c r="E127" s="114"/>
      <c r="F127" s="95">
        <f t="shared" ref="F127" si="14">D127*E127</f>
        <v>0</v>
      </c>
    </row>
    <row r="128" spans="1:12" ht="15.75" x14ac:dyDescent="0.25">
      <c r="A128" s="84"/>
      <c r="B128" s="150" t="s">
        <v>69</v>
      </c>
      <c r="C128" s="94" t="s">
        <v>40</v>
      </c>
      <c r="D128" s="87">
        <v>111</v>
      </c>
      <c r="E128" s="114"/>
      <c r="F128" s="95">
        <f t="shared" ref="F128" si="15">D128*E128</f>
        <v>0</v>
      </c>
    </row>
    <row r="129" spans="1:12" ht="15.75" x14ac:dyDescent="0.25">
      <c r="A129" s="84"/>
      <c r="B129" s="150" t="s">
        <v>85</v>
      </c>
      <c r="C129" s="94" t="s">
        <v>40</v>
      </c>
      <c r="D129" s="87">
        <v>135</v>
      </c>
      <c r="E129" s="114"/>
      <c r="F129" s="95">
        <f t="shared" ref="F129" si="16">D129*E129</f>
        <v>0</v>
      </c>
    </row>
    <row r="130" spans="1:12" s="144" customFormat="1" x14ac:dyDescent="0.25">
      <c r="A130" s="84"/>
      <c r="B130" s="93"/>
      <c r="C130" s="111"/>
      <c r="D130" s="15"/>
      <c r="E130" s="123"/>
      <c r="F130" s="35"/>
      <c r="I130" s="145"/>
      <c r="J130" s="145"/>
      <c r="K130" s="145"/>
      <c r="L130" s="145"/>
    </row>
    <row r="131" spans="1:12" s="144" customFormat="1" ht="42.75" x14ac:dyDescent="0.25">
      <c r="A131" s="37">
        <f>MAX(A126:A128)+0.01</f>
        <v>4.0299999999999994</v>
      </c>
      <c r="B131" s="9" t="s">
        <v>48</v>
      </c>
      <c r="C131" s="14"/>
      <c r="D131" s="57"/>
      <c r="E131" s="11"/>
      <c r="F131" s="11"/>
      <c r="I131" s="145"/>
      <c r="J131" s="145"/>
      <c r="K131" s="145"/>
      <c r="L131" s="145"/>
    </row>
    <row r="132" spans="1:12" ht="15.75" x14ac:dyDescent="0.25">
      <c r="A132" s="84"/>
      <c r="B132" s="150" t="s">
        <v>68</v>
      </c>
      <c r="C132" s="94" t="s">
        <v>40</v>
      </c>
      <c r="D132" s="87">
        <v>139</v>
      </c>
      <c r="E132" s="114"/>
      <c r="F132" s="95">
        <f t="shared" ref="F132" si="17">D132*E132</f>
        <v>0</v>
      </c>
    </row>
    <row r="133" spans="1:12" ht="15.75" x14ac:dyDescent="0.25">
      <c r="A133" s="84"/>
      <c r="B133" s="150" t="s">
        <v>69</v>
      </c>
      <c r="C133" s="94" t="s">
        <v>40</v>
      </c>
      <c r="D133" s="87">
        <v>111</v>
      </c>
      <c r="E133" s="114"/>
      <c r="F133" s="95">
        <f t="shared" ref="F133" si="18">D133*E133</f>
        <v>0</v>
      </c>
    </row>
    <row r="134" spans="1:12" ht="15.75" x14ac:dyDescent="0.25">
      <c r="A134" s="84"/>
      <c r="B134" s="150" t="s">
        <v>85</v>
      </c>
      <c r="C134" s="94" t="s">
        <v>40</v>
      </c>
      <c r="D134" s="87">
        <v>135</v>
      </c>
      <c r="E134" s="114"/>
      <c r="F134" s="95">
        <f t="shared" ref="F134" si="19">D134*E134</f>
        <v>0</v>
      </c>
    </row>
    <row r="135" spans="1:12" s="144" customFormat="1" x14ac:dyDescent="0.25">
      <c r="A135" s="84"/>
      <c r="B135" s="93"/>
      <c r="C135" s="111"/>
      <c r="D135" s="15"/>
      <c r="E135" s="35"/>
      <c r="F135" s="35"/>
      <c r="I135" s="145"/>
      <c r="J135" s="145"/>
      <c r="K135" s="145"/>
      <c r="L135" s="145"/>
    </row>
    <row r="136" spans="1:12" s="144" customFormat="1" ht="71.25" x14ac:dyDescent="0.25">
      <c r="A136" s="37">
        <f>MAX(A131:A133)+0.01</f>
        <v>4.0399999999999991</v>
      </c>
      <c r="B136" s="9" t="s">
        <v>51</v>
      </c>
      <c r="C136" s="111" t="s">
        <v>2</v>
      </c>
      <c r="D136" s="15">
        <v>775</v>
      </c>
      <c r="E136" s="35"/>
      <c r="F136" s="35">
        <f t="shared" ref="F136" si="20">D136*E136</f>
        <v>0</v>
      </c>
      <c r="I136" s="145"/>
      <c r="J136" s="145"/>
      <c r="K136" s="145"/>
      <c r="L136" s="145"/>
    </row>
    <row r="137" spans="1:12" x14ac:dyDescent="0.25">
      <c r="A137" s="84"/>
      <c r="B137" s="13"/>
      <c r="C137" s="14"/>
      <c r="D137" s="64"/>
      <c r="E137" s="48"/>
      <c r="F137" s="48"/>
    </row>
    <row r="138" spans="1:12" ht="171" x14ac:dyDescent="0.25">
      <c r="A138" s="37">
        <f>MAX(A135:A136)+0.01</f>
        <v>4.0499999999999989</v>
      </c>
      <c r="B138" s="13" t="s">
        <v>86</v>
      </c>
      <c r="C138" s="63"/>
      <c r="D138" s="64"/>
      <c r="E138" s="11"/>
      <c r="F138" s="11"/>
    </row>
    <row r="139" spans="1:12" x14ac:dyDescent="0.25">
      <c r="A139" s="84"/>
      <c r="B139" s="150" t="s">
        <v>87</v>
      </c>
      <c r="C139" s="94" t="s">
        <v>0</v>
      </c>
      <c r="D139" s="87">
        <v>1</v>
      </c>
      <c r="E139" s="114"/>
      <c r="F139" s="95">
        <f t="shared" ref="F139:F145" si="21">D139*E139</f>
        <v>0</v>
      </c>
    </row>
    <row r="140" spans="1:12" x14ac:dyDescent="0.25">
      <c r="A140" s="84"/>
      <c r="B140" s="150" t="s">
        <v>88</v>
      </c>
      <c r="C140" s="94" t="s">
        <v>0</v>
      </c>
      <c r="D140" s="87">
        <v>1</v>
      </c>
      <c r="E140" s="114"/>
      <c r="F140" s="95">
        <f t="shared" si="21"/>
        <v>0</v>
      </c>
    </row>
    <row r="141" spans="1:12" x14ac:dyDescent="0.25">
      <c r="A141" s="84"/>
      <c r="B141" s="150" t="s">
        <v>89</v>
      </c>
      <c r="C141" s="94" t="s">
        <v>0</v>
      </c>
      <c r="D141" s="87">
        <v>1</v>
      </c>
      <c r="E141" s="114"/>
      <c r="F141" s="95">
        <f t="shared" si="21"/>
        <v>0</v>
      </c>
    </row>
    <row r="142" spans="1:12" x14ac:dyDescent="0.25">
      <c r="A142" s="84"/>
      <c r="B142" s="150" t="s">
        <v>90</v>
      </c>
      <c r="C142" s="94" t="s">
        <v>0</v>
      </c>
      <c r="D142" s="87">
        <v>1</v>
      </c>
      <c r="E142" s="114"/>
      <c r="F142" s="95">
        <f t="shared" si="21"/>
        <v>0</v>
      </c>
    </row>
    <row r="143" spans="1:12" x14ac:dyDescent="0.25">
      <c r="A143" s="84"/>
      <c r="B143" s="150" t="s">
        <v>91</v>
      </c>
      <c r="C143" s="94" t="s">
        <v>0</v>
      </c>
      <c r="D143" s="87">
        <v>1</v>
      </c>
      <c r="E143" s="114"/>
      <c r="F143" s="95">
        <f t="shared" si="21"/>
        <v>0</v>
      </c>
    </row>
    <row r="144" spans="1:12" x14ac:dyDescent="0.25">
      <c r="A144" s="84"/>
      <c r="B144" s="150" t="s">
        <v>92</v>
      </c>
      <c r="C144" s="94" t="s">
        <v>0</v>
      </c>
      <c r="D144" s="87">
        <v>1</v>
      </c>
      <c r="E144" s="114"/>
      <c r="F144" s="95">
        <f t="shared" si="21"/>
        <v>0</v>
      </c>
    </row>
    <row r="145" spans="1:6" x14ac:dyDescent="0.25">
      <c r="A145" s="84"/>
      <c r="B145" s="150" t="s">
        <v>93</v>
      </c>
      <c r="C145" s="94" t="s">
        <v>0</v>
      </c>
      <c r="D145" s="87">
        <v>1</v>
      </c>
      <c r="E145" s="114"/>
      <c r="F145" s="95">
        <f t="shared" si="21"/>
        <v>0</v>
      </c>
    </row>
    <row r="146" spans="1:6" x14ac:dyDescent="0.25">
      <c r="A146" s="84"/>
      <c r="B146" s="150" t="s">
        <v>94</v>
      </c>
      <c r="C146" s="94" t="s">
        <v>0</v>
      </c>
      <c r="D146" s="87">
        <v>1</v>
      </c>
      <c r="E146" s="114"/>
      <c r="F146" s="95">
        <f t="shared" ref="F146:F147" si="22">D146*E146</f>
        <v>0</v>
      </c>
    </row>
    <row r="147" spans="1:6" ht="28.5" x14ac:dyDescent="0.25">
      <c r="A147" s="84"/>
      <c r="B147" s="150" t="s">
        <v>95</v>
      </c>
      <c r="C147" s="94" t="s">
        <v>0</v>
      </c>
      <c r="D147" s="87">
        <v>1</v>
      </c>
      <c r="E147" s="114"/>
      <c r="F147" s="95">
        <f t="shared" si="22"/>
        <v>0</v>
      </c>
    </row>
    <row r="148" spans="1:6" ht="42.75" x14ac:dyDescent="0.25">
      <c r="A148" s="84"/>
      <c r="B148" s="150" t="s">
        <v>122</v>
      </c>
      <c r="C148" s="94" t="s">
        <v>0</v>
      </c>
      <c r="D148" s="87">
        <v>1</v>
      </c>
      <c r="E148" s="114"/>
      <c r="F148" s="95">
        <f t="shared" ref="F148" si="23">D148*E148</f>
        <v>0</v>
      </c>
    </row>
    <row r="149" spans="1:6" x14ac:dyDescent="0.25">
      <c r="A149" s="84"/>
      <c r="B149" s="13"/>
      <c r="C149" s="14"/>
      <c r="D149" s="57"/>
      <c r="E149" s="48"/>
      <c r="F149" s="48"/>
    </row>
    <row r="150" spans="1:6" ht="85.5" x14ac:dyDescent="0.25">
      <c r="A150" s="37">
        <f>MAX(A138:A149)+0.01</f>
        <v>4.0599999999999987</v>
      </c>
      <c r="B150" s="13" t="s">
        <v>43</v>
      </c>
      <c r="C150" s="14"/>
      <c r="D150" s="57"/>
      <c r="E150" s="11"/>
      <c r="F150" s="11"/>
    </row>
    <row r="151" spans="1:6" x14ac:dyDescent="0.25">
      <c r="A151" s="84"/>
      <c r="B151" s="150" t="s">
        <v>87</v>
      </c>
      <c r="C151" s="94" t="s">
        <v>0</v>
      </c>
      <c r="D151" s="115">
        <v>1</v>
      </c>
      <c r="E151" s="114"/>
      <c r="F151" s="95">
        <f t="shared" ref="F151:F160" si="24">D151*E151</f>
        <v>0</v>
      </c>
    </row>
    <row r="152" spans="1:6" x14ac:dyDescent="0.25">
      <c r="A152" s="84"/>
      <c r="B152" s="150" t="s">
        <v>88</v>
      </c>
      <c r="C152" s="94" t="s">
        <v>0</v>
      </c>
      <c r="D152" s="115">
        <v>1</v>
      </c>
      <c r="E152" s="114"/>
      <c r="F152" s="95">
        <f t="shared" si="24"/>
        <v>0</v>
      </c>
    </row>
    <row r="153" spans="1:6" x14ac:dyDescent="0.25">
      <c r="A153" s="84"/>
      <c r="B153" s="150" t="s">
        <v>89</v>
      </c>
      <c r="C153" s="94" t="s">
        <v>0</v>
      </c>
      <c r="D153" s="115">
        <v>1</v>
      </c>
      <c r="E153" s="114"/>
      <c r="F153" s="95">
        <f t="shared" si="24"/>
        <v>0</v>
      </c>
    </row>
    <row r="154" spans="1:6" x14ac:dyDescent="0.25">
      <c r="A154" s="84"/>
      <c r="B154" s="150" t="s">
        <v>90</v>
      </c>
      <c r="C154" s="94" t="s">
        <v>0</v>
      </c>
      <c r="D154" s="115">
        <v>1</v>
      </c>
      <c r="E154" s="114"/>
      <c r="F154" s="95">
        <f t="shared" si="24"/>
        <v>0</v>
      </c>
    </row>
    <row r="155" spans="1:6" x14ac:dyDescent="0.25">
      <c r="A155" s="84"/>
      <c r="B155" s="150" t="s">
        <v>91</v>
      </c>
      <c r="C155" s="94" t="s">
        <v>0</v>
      </c>
      <c r="D155" s="115">
        <v>1</v>
      </c>
      <c r="E155" s="114"/>
      <c r="F155" s="95">
        <f t="shared" si="24"/>
        <v>0</v>
      </c>
    </row>
    <row r="156" spans="1:6" x14ac:dyDescent="0.25">
      <c r="A156" s="84"/>
      <c r="B156" s="150" t="s">
        <v>92</v>
      </c>
      <c r="C156" s="94" t="s">
        <v>0</v>
      </c>
      <c r="D156" s="115">
        <v>1</v>
      </c>
      <c r="E156" s="114"/>
      <c r="F156" s="95">
        <f t="shared" si="24"/>
        <v>0</v>
      </c>
    </row>
    <row r="157" spans="1:6" x14ac:dyDescent="0.25">
      <c r="A157" s="84"/>
      <c r="B157" s="150" t="s">
        <v>93</v>
      </c>
      <c r="C157" s="94" t="s">
        <v>0</v>
      </c>
      <c r="D157" s="115">
        <v>1</v>
      </c>
      <c r="E157" s="114"/>
      <c r="F157" s="95">
        <f t="shared" si="24"/>
        <v>0</v>
      </c>
    </row>
    <row r="158" spans="1:6" x14ac:dyDescent="0.25">
      <c r="A158" s="84"/>
      <c r="B158" s="150" t="s">
        <v>94</v>
      </c>
      <c r="C158" s="94" t="s">
        <v>0</v>
      </c>
      <c r="D158" s="115">
        <v>1</v>
      </c>
      <c r="E158" s="114"/>
      <c r="F158" s="95">
        <f t="shared" si="24"/>
        <v>0</v>
      </c>
    </row>
    <row r="159" spans="1:6" ht="28.5" x14ac:dyDescent="0.25">
      <c r="A159" s="84"/>
      <c r="B159" s="150" t="s">
        <v>95</v>
      </c>
      <c r="C159" s="94" t="s">
        <v>0</v>
      </c>
      <c r="D159" s="115">
        <v>1</v>
      </c>
      <c r="E159" s="114"/>
      <c r="F159" s="95">
        <f t="shared" si="24"/>
        <v>0</v>
      </c>
    </row>
    <row r="160" spans="1:6" ht="42.75" x14ac:dyDescent="0.25">
      <c r="A160" s="84"/>
      <c r="B160" s="150" t="s">
        <v>122</v>
      </c>
      <c r="C160" s="94" t="s">
        <v>0</v>
      </c>
      <c r="D160" s="115">
        <v>1</v>
      </c>
      <c r="E160" s="114"/>
      <c r="F160" s="95">
        <f t="shared" si="24"/>
        <v>0</v>
      </c>
    </row>
    <row r="161" spans="1:13" x14ac:dyDescent="0.25">
      <c r="A161" s="84"/>
      <c r="B161" s="157"/>
      <c r="C161" s="33"/>
      <c r="D161" s="125"/>
      <c r="E161" s="126"/>
      <c r="F161" s="35"/>
    </row>
    <row r="162" spans="1:13" ht="57" x14ac:dyDescent="0.25">
      <c r="A162" s="37">
        <f>MAX(A148:A161)+0.01</f>
        <v>4.0699999999999985</v>
      </c>
      <c r="B162" s="13" t="s">
        <v>121</v>
      </c>
      <c r="C162" s="111" t="s">
        <v>0</v>
      </c>
      <c r="D162" s="15">
        <v>1</v>
      </c>
      <c r="E162" s="35"/>
      <c r="F162" s="35">
        <f t="shared" ref="F162" si="25">D162*E162</f>
        <v>0</v>
      </c>
    </row>
    <row r="163" spans="1:13" x14ac:dyDescent="0.25">
      <c r="A163" s="84"/>
      <c r="B163" s="158"/>
      <c r="C163" s="14"/>
      <c r="D163" s="57"/>
      <c r="E163" s="11"/>
      <c r="F163" s="48"/>
      <c r="I163" s="22"/>
      <c r="J163" s="21"/>
      <c r="K163" s="23"/>
      <c r="L163" s="24"/>
      <c r="M163" s="25"/>
    </row>
    <row r="164" spans="1:13" s="144" customFormat="1" ht="128.25" x14ac:dyDescent="0.25">
      <c r="A164" s="37">
        <f>MAX(A150:A163)+0.01</f>
        <v>4.0799999999999983</v>
      </c>
      <c r="B164" s="13" t="s">
        <v>50</v>
      </c>
      <c r="C164" s="86"/>
      <c r="D164" s="57"/>
      <c r="E164" s="48"/>
      <c r="F164" s="48"/>
      <c r="I164" s="26"/>
      <c r="J164" s="27"/>
      <c r="K164" s="28"/>
      <c r="L164" s="29"/>
      <c r="M164" s="30"/>
    </row>
    <row r="165" spans="1:13" ht="15.75" x14ac:dyDescent="0.25">
      <c r="A165" s="84"/>
      <c r="B165" s="150" t="s">
        <v>68</v>
      </c>
      <c r="C165" s="94" t="s">
        <v>40</v>
      </c>
      <c r="D165" s="115">
        <v>139</v>
      </c>
      <c r="E165" s="114"/>
      <c r="F165" s="95">
        <f t="shared" ref="F165:F168" si="26">D165*E165</f>
        <v>0</v>
      </c>
    </row>
    <row r="166" spans="1:13" ht="15.75" x14ac:dyDescent="0.25">
      <c r="A166" s="84"/>
      <c r="B166" s="150" t="s">
        <v>69</v>
      </c>
      <c r="C166" s="94" t="s">
        <v>40</v>
      </c>
      <c r="D166" s="115">
        <v>111</v>
      </c>
      <c r="E166" s="114"/>
      <c r="F166" s="95">
        <f t="shared" ref="F166:F167" si="27">D166*E166</f>
        <v>0</v>
      </c>
    </row>
    <row r="167" spans="1:13" ht="15.75" x14ac:dyDescent="0.25">
      <c r="A167" s="84"/>
      <c r="B167" s="150" t="s">
        <v>85</v>
      </c>
      <c r="C167" s="94" t="s">
        <v>40</v>
      </c>
      <c r="D167" s="115">
        <v>135</v>
      </c>
      <c r="E167" s="114"/>
      <c r="F167" s="95">
        <f t="shared" si="27"/>
        <v>0</v>
      </c>
    </row>
    <row r="168" spans="1:13" x14ac:dyDescent="0.25">
      <c r="A168" s="84"/>
      <c r="B168" s="150" t="s">
        <v>18</v>
      </c>
      <c r="C168" s="94" t="s">
        <v>0</v>
      </c>
      <c r="D168" s="115">
        <v>10</v>
      </c>
      <c r="E168" s="114"/>
      <c r="F168" s="95">
        <f t="shared" si="26"/>
        <v>0</v>
      </c>
    </row>
    <row r="169" spans="1:13" s="146" customFormat="1" x14ac:dyDescent="0.25">
      <c r="A169" s="76"/>
      <c r="B169" s="18"/>
      <c r="C169" s="111"/>
      <c r="D169" s="90"/>
      <c r="E169" s="35"/>
      <c r="F169" s="35"/>
      <c r="I169" s="147"/>
      <c r="J169" s="147"/>
      <c r="K169" s="147"/>
      <c r="L169" s="147"/>
    </row>
    <row r="170" spans="1:13" s="144" customFormat="1" ht="42.75" x14ac:dyDescent="0.25">
      <c r="A170" s="37">
        <f>MAX(A164:A169)+0.01</f>
        <v>4.0899999999999981</v>
      </c>
      <c r="B170" s="13" t="s">
        <v>49</v>
      </c>
      <c r="C170" s="111" t="s">
        <v>40</v>
      </c>
      <c r="D170" s="15">
        <v>383.1</v>
      </c>
      <c r="E170" s="35"/>
      <c r="F170" s="35">
        <f t="shared" ref="F170" si="28">D170*E170</f>
        <v>0</v>
      </c>
      <c r="I170" s="145"/>
      <c r="J170" s="145"/>
      <c r="K170" s="145"/>
      <c r="L170" s="145"/>
    </row>
    <row r="171" spans="1:13" s="146" customFormat="1" x14ac:dyDescent="0.25">
      <c r="A171" s="76"/>
      <c r="B171" s="18"/>
      <c r="C171" s="111"/>
      <c r="D171" s="90"/>
      <c r="E171" s="35"/>
      <c r="F171" s="35"/>
      <c r="I171" s="147"/>
      <c r="J171" s="147"/>
      <c r="K171" s="147"/>
      <c r="L171" s="147"/>
    </row>
    <row r="172" spans="1:13" s="144" customFormat="1" ht="28.5" x14ac:dyDescent="0.25">
      <c r="A172" s="37">
        <f>MAX(A169:A171)+0.01</f>
        <v>4.0999999999999979</v>
      </c>
      <c r="B172" s="13" t="s">
        <v>45</v>
      </c>
      <c r="C172" s="111" t="s">
        <v>17</v>
      </c>
      <c r="D172" s="90">
        <v>24</v>
      </c>
      <c r="E172" s="35"/>
      <c r="F172" s="35">
        <f t="shared" ref="F172" si="29">D172*E172</f>
        <v>0</v>
      </c>
      <c r="I172" s="145"/>
      <c r="J172" s="145"/>
      <c r="K172" s="145"/>
      <c r="L172" s="145"/>
    </row>
    <row r="173" spans="1:13" x14ac:dyDescent="0.25">
      <c r="A173" s="84"/>
      <c r="B173" s="56"/>
      <c r="C173" s="14"/>
      <c r="D173" s="57"/>
      <c r="E173" s="48"/>
      <c r="F173" s="48"/>
    </row>
    <row r="174" spans="1:13" x14ac:dyDescent="0.25">
      <c r="A174" s="96"/>
      <c r="B174" s="131" t="s">
        <v>44</v>
      </c>
      <c r="C174" s="131"/>
      <c r="D174" s="131"/>
      <c r="E174" s="131"/>
      <c r="F174" s="54">
        <f>SUM(F123:F173)</f>
        <v>0</v>
      </c>
    </row>
    <row r="175" spans="1:13" x14ac:dyDescent="0.25">
      <c r="A175" s="55"/>
      <c r="B175" s="97"/>
      <c r="C175" s="33"/>
      <c r="D175" s="122"/>
      <c r="E175" s="124"/>
      <c r="F175" s="98"/>
    </row>
    <row r="176" spans="1:13" x14ac:dyDescent="0.25">
      <c r="A176" s="55"/>
      <c r="B176" s="97"/>
      <c r="C176" s="33"/>
      <c r="D176" s="122"/>
      <c r="E176" s="124"/>
      <c r="F176" s="98"/>
    </row>
    <row r="177" spans="1:6" ht="15" thickBot="1" x14ac:dyDescent="0.3">
      <c r="A177" s="40">
        <v>5</v>
      </c>
      <c r="B177" s="41" t="s">
        <v>96</v>
      </c>
      <c r="C177" s="42"/>
      <c r="D177" s="43"/>
      <c r="E177" s="44" t="s">
        <v>1</v>
      </c>
      <c r="F177" s="45"/>
    </row>
    <row r="178" spans="1:6" x14ac:dyDescent="0.25">
      <c r="A178" s="49"/>
      <c r="B178" s="50"/>
      <c r="C178" s="112"/>
      <c r="D178" s="112"/>
      <c r="E178" s="51"/>
      <c r="F178" s="51"/>
    </row>
    <row r="179" spans="1:6" ht="28.5" x14ac:dyDescent="0.25">
      <c r="A179" s="37">
        <f>MAX(A166:A177)+0.01</f>
        <v>5.01</v>
      </c>
      <c r="B179" s="83" t="s">
        <v>117</v>
      </c>
      <c r="C179" s="111" t="s">
        <v>2</v>
      </c>
      <c r="D179" s="15">
        <v>710</v>
      </c>
      <c r="E179" s="35"/>
      <c r="F179" s="35">
        <f t="shared" ref="F179" si="30">D179*E179</f>
        <v>0</v>
      </c>
    </row>
    <row r="180" spans="1:6" x14ac:dyDescent="0.25">
      <c r="A180" s="49"/>
      <c r="B180" s="50"/>
      <c r="C180" s="112"/>
      <c r="D180" s="112"/>
      <c r="E180" s="51"/>
      <c r="F180" s="51"/>
    </row>
    <row r="181" spans="1:6" ht="114" x14ac:dyDescent="0.25">
      <c r="A181" s="37">
        <f>MAX(A177:A180)+0.01</f>
        <v>5.0199999999999996</v>
      </c>
      <c r="B181" s="85" t="s">
        <v>59</v>
      </c>
      <c r="C181" s="86"/>
      <c r="D181" s="57"/>
      <c r="E181" s="11"/>
      <c r="F181" s="11"/>
    </row>
    <row r="182" spans="1:6" x14ac:dyDescent="0.25">
      <c r="A182" s="84"/>
      <c r="B182" s="150" t="s">
        <v>34</v>
      </c>
      <c r="C182" s="94" t="s">
        <v>2</v>
      </c>
      <c r="D182" s="115">
        <v>1490.4</v>
      </c>
      <c r="E182" s="114"/>
      <c r="F182" s="95">
        <f>D182*E182</f>
        <v>0</v>
      </c>
    </row>
    <row r="183" spans="1:6" x14ac:dyDescent="0.25">
      <c r="A183" s="84"/>
      <c r="B183" s="150" t="s">
        <v>35</v>
      </c>
      <c r="C183" s="94" t="s">
        <v>2</v>
      </c>
      <c r="D183" s="115">
        <v>82.8</v>
      </c>
      <c r="E183" s="114"/>
      <c r="F183" s="95">
        <f>D183*E183</f>
        <v>0</v>
      </c>
    </row>
    <row r="184" spans="1:6" x14ac:dyDescent="0.25">
      <c r="A184" s="84"/>
      <c r="B184" s="150" t="s">
        <v>36</v>
      </c>
      <c r="C184" s="94" t="s">
        <v>2</v>
      </c>
      <c r="D184" s="115">
        <v>82.8</v>
      </c>
      <c r="E184" s="114"/>
      <c r="F184" s="95">
        <f>D184*E184</f>
        <v>0</v>
      </c>
    </row>
    <row r="185" spans="1:6" x14ac:dyDescent="0.25">
      <c r="A185" s="49"/>
      <c r="B185" s="50"/>
      <c r="C185" s="112"/>
      <c r="D185" s="112"/>
      <c r="E185" s="51"/>
      <c r="F185" s="51"/>
    </row>
    <row r="186" spans="1:6" ht="71.25" x14ac:dyDescent="0.25">
      <c r="A186" s="37">
        <f>MAX(A179:A185)+0.01</f>
        <v>5.0299999999999994</v>
      </c>
      <c r="B186" s="39" t="s">
        <v>60</v>
      </c>
      <c r="C186" s="14"/>
      <c r="D186" s="15"/>
      <c r="E186" s="35"/>
      <c r="F186" s="11"/>
    </row>
    <row r="187" spans="1:6" ht="28.5" x14ac:dyDescent="0.25">
      <c r="A187" s="84"/>
      <c r="B187" s="150" t="s">
        <v>115</v>
      </c>
      <c r="C187" s="94" t="s">
        <v>61</v>
      </c>
      <c r="D187" s="115">
        <v>1863</v>
      </c>
      <c r="E187" s="114"/>
      <c r="F187" s="95">
        <f>D187*E187</f>
        <v>0</v>
      </c>
    </row>
    <row r="188" spans="1:6" ht="28.5" x14ac:dyDescent="0.25">
      <c r="A188" s="84"/>
      <c r="B188" s="150" t="s">
        <v>62</v>
      </c>
      <c r="C188" s="94" t="s">
        <v>61</v>
      </c>
      <c r="D188" s="115">
        <v>111.8</v>
      </c>
      <c r="E188" s="114"/>
      <c r="F188" s="95">
        <f>D188*E188</f>
        <v>0</v>
      </c>
    </row>
    <row r="189" spans="1:6" ht="28.5" x14ac:dyDescent="0.25">
      <c r="A189" s="84"/>
      <c r="B189" s="150" t="s">
        <v>63</v>
      </c>
      <c r="C189" s="94" t="s">
        <v>61</v>
      </c>
      <c r="D189" s="115">
        <v>124.2</v>
      </c>
      <c r="E189" s="114"/>
      <c r="F189" s="95">
        <f>D189*E189</f>
        <v>0</v>
      </c>
    </row>
    <row r="190" spans="1:6" x14ac:dyDescent="0.25">
      <c r="A190" s="49"/>
      <c r="B190" s="50"/>
      <c r="C190" s="112"/>
      <c r="D190" s="112"/>
      <c r="E190" s="51"/>
      <c r="F190" s="51"/>
    </row>
    <row r="191" spans="1:6" ht="57" x14ac:dyDescent="0.25">
      <c r="A191" s="37">
        <f>MAX(A177:A190)+0.01</f>
        <v>5.0399999999999991</v>
      </c>
      <c r="B191" s="9" t="s">
        <v>112</v>
      </c>
      <c r="C191" s="89" t="s">
        <v>41</v>
      </c>
      <c r="D191" s="15">
        <v>10</v>
      </c>
      <c r="E191" s="35"/>
      <c r="F191" s="35">
        <f t="shared" ref="F191" si="31">D191*E191</f>
        <v>0</v>
      </c>
    </row>
    <row r="192" spans="1:6" x14ac:dyDescent="0.25">
      <c r="A192" s="37"/>
      <c r="B192" s="50"/>
      <c r="C192" s="112"/>
      <c r="D192" s="112"/>
      <c r="E192" s="51"/>
      <c r="F192" s="51"/>
    </row>
    <row r="193" spans="1:12" ht="57" x14ac:dyDescent="0.25">
      <c r="A193" s="37">
        <f>MAX(A177:A192)+0.01</f>
        <v>5.0499999999999989</v>
      </c>
      <c r="B193" s="12" t="s">
        <v>97</v>
      </c>
      <c r="C193" s="111" t="s">
        <v>40</v>
      </c>
      <c r="D193" s="15">
        <v>3</v>
      </c>
      <c r="E193" s="35"/>
      <c r="F193" s="35">
        <f t="shared" ref="F193" si="32">D193*E193</f>
        <v>0</v>
      </c>
    </row>
    <row r="194" spans="1:12" x14ac:dyDescent="0.25">
      <c r="A194" s="37"/>
      <c r="B194" s="12"/>
      <c r="C194" s="112"/>
      <c r="D194" s="112"/>
      <c r="E194" s="51"/>
      <c r="F194" s="51"/>
    </row>
    <row r="195" spans="1:12" s="36" customFormat="1" ht="57" x14ac:dyDescent="0.25">
      <c r="A195" s="37">
        <f>MAX(A177:A194)+0.01</f>
        <v>5.0599999999999987</v>
      </c>
      <c r="B195" s="9" t="s">
        <v>113</v>
      </c>
      <c r="C195" s="89" t="s">
        <v>41</v>
      </c>
      <c r="D195" s="15">
        <v>387</v>
      </c>
      <c r="E195" s="35"/>
      <c r="F195" s="35">
        <f t="shared" ref="F195" si="33">D195*E195</f>
        <v>0</v>
      </c>
      <c r="I195" s="14"/>
      <c r="J195" s="14"/>
      <c r="K195" s="14"/>
      <c r="L195" s="14"/>
    </row>
    <row r="196" spans="1:12" x14ac:dyDescent="0.25">
      <c r="A196" s="37"/>
      <c r="B196" s="50"/>
      <c r="C196" s="112"/>
      <c r="D196" s="112"/>
      <c r="E196" s="51"/>
      <c r="F196" s="51"/>
    </row>
    <row r="197" spans="1:12" ht="28.5" x14ac:dyDescent="0.25">
      <c r="A197" s="37">
        <f>MAX(A177:A196)+0.01</f>
        <v>5.0699999999999985</v>
      </c>
      <c r="B197" s="12" t="s">
        <v>118</v>
      </c>
      <c r="C197" s="89" t="s">
        <v>41</v>
      </c>
      <c r="D197" s="15">
        <v>1380</v>
      </c>
      <c r="E197" s="35"/>
      <c r="F197" s="35">
        <f t="shared" ref="F197" si="34">D197*E197</f>
        <v>0</v>
      </c>
    </row>
    <row r="198" spans="1:12" x14ac:dyDescent="0.25">
      <c r="A198" s="37"/>
      <c r="B198" s="50"/>
      <c r="C198" s="112"/>
      <c r="D198" s="112"/>
      <c r="E198" s="51"/>
      <c r="F198" s="51"/>
    </row>
    <row r="199" spans="1:12" ht="42.75" x14ac:dyDescent="0.25">
      <c r="A199" s="37">
        <f>MAX(A177:A198)+0.01</f>
        <v>5.0799999999999983</v>
      </c>
      <c r="B199" s="12" t="s">
        <v>119</v>
      </c>
      <c r="C199" s="111" t="s">
        <v>40</v>
      </c>
      <c r="D199" s="15">
        <v>5</v>
      </c>
      <c r="E199" s="35"/>
      <c r="F199" s="35">
        <f t="shared" ref="F199" si="35">D199*E199</f>
        <v>0</v>
      </c>
    </row>
    <row r="200" spans="1:12" x14ac:dyDescent="0.25">
      <c r="A200" s="37"/>
      <c r="B200" s="12"/>
      <c r="C200" s="111"/>
      <c r="D200" s="15"/>
      <c r="E200" s="35"/>
      <c r="F200" s="35"/>
    </row>
    <row r="201" spans="1:12" ht="57" x14ac:dyDescent="0.25">
      <c r="A201" s="37">
        <f>MAX(A177:A200)+0.01</f>
        <v>5.0899999999999981</v>
      </c>
      <c r="B201" s="12" t="s">
        <v>120</v>
      </c>
      <c r="C201" s="111" t="s">
        <v>2</v>
      </c>
      <c r="D201" s="15">
        <v>1.6</v>
      </c>
      <c r="E201" s="35"/>
      <c r="F201" s="35">
        <f t="shared" ref="F201" si="36">D201*E201</f>
        <v>0</v>
      </c>
    </row>
    <row r="202" spans="1:12" x14ac:dyDescent="0.25">
      <c r="A202" s="37"/>
      <c r="B202" s="12"/>
      <c r="C202" s="112"/>
      <c r="D202" s="112"/>
      <c r="E202" s="51"/>
      <c r="F202" s="51"/>
    </row>
    <row r="203" spans="1:12" x14ac:dyDescent="0.25">
      <c r="A203" s="58"/>
      <c r="B203" s="134" t="s">
        <v>53</v>
      </c>
      <c r="C203" s="134"/>
      <c r="D203" s="134"/>
      <c r="E203" s="134"/>
      <c r="F203" s="54">
        <f>SUM(F191:F202)</f>
        <v>0</v>
      </c>
    </row>
    <row r="204" spans="1:12" x14ac:dyDescent="0.25">
      <c r="A204" s="49"/>
      <c r="B204" s="50"/>
      <c r="C204" s="112"/>
      <c r="D204" s="112"/>
      <c r="E204" s="51"/>
      <c r="F204" s="51"/>
    </row>
    <row r="205" spans="1:12" x14ac:dyDescent="0.25">
      <c r="A205" s="49"/>
      <c r="B205" s="50"/>
      <c r="C205" s="112"/>
      <c r="D205" s="112"/>
      <c r="E205" s="51"/>
      <c r="F205" s="51"/>
    </row>
    <row r="206" spans="1:12" ht="15" thickBot="1" x14ac:dyDescent="0.3">
      <c r="A206" s="40">
        <v>6</v>
      </c>
      <c r="B206" s="41" t="s">
        <v>104</v>
      </c>
      <c r="C206" s="42"/>
      <c r="D206" s="43"/>
      <c r="E206" s="44" t="s">
        <v>1</v>
      </c>
      <c r="F206" s="45"/>
    </row>
    <row r="207" spans="1:12" x14ac:dyDescent="0.25">
      <c r="A207" s="49"/>
      <c r="B207" s="50"/>
      <c r="C207" s="112"/>
      <c r="D207" s="112"/>
      <c r="E207" s="51"/>
      <c r="F207" s="51"/>
    </row>
    <row r="208" spans="1:12" ht="42.75" x14ac:dyDescent="0.25">
      <c r="A208" s="37">
        <f>MAX(A165:A207)+0.01</f>
        <v>6.01</v>
      </c>
      <c r="B208" s="12" t="s">
        <v>102</v>
      </c>
      <c r="C208" s="111" t="s">
        <v>40</v>
      </c>
      <c r="D208" s="15">
        <v>13</v>
      </c>
      <c r="E208" s="19"/>
      <c r="F208" s="11">
        <f>D208*E208</f>
        <v>0</v>
      </c>
    </row>
    <row r="209" spans="1:6" x14ac:dyDescent="0.25">
      <c r="A209" s="49"/>
      <c r="B209" s="50"/>
      <c r="C209" s="112"/>
      <c r="D209" s="112"/>
      <c r="E209" s="51"/>
      <c r="F209" s="51"/>
    </row>
    <row r="210" spans="1:6" ht="28.5" x14ac:dyDescent="0.25">
      <c r="A210" s="37">
        <f>MAX(A167:A209)+0.01</f>
        <v>6.02</v>
      </c>
      <c r="B210" s="12" t="s">
        <v>103</v>
      </c>
      <c r="C210" s="111" t="s">
        <v>2</v>
      </c>
      <c r="D210" s="15">
        <v>15</v>
      </c>
      <c r="E210" s="19"/>
      <c r="F210" s="11">
        <f>D210*E210</f>
        <v>0</v>
      </c>
    </row>
    <row r="211" spans="1:6" x14ac:dyDescent="0.25">
      <c r="A211" s="49"/>
      <c r="B211" s="50"/>
      <c r="C211" s="112"/>
      <c r="D211" s="112"/>
      <c r="E211" s="51"/>
      <c r="F211" s="51"/>
    </row>
    <row r="212" spans="1:6" ht="44.25" x14ac:dyDescent="0.25">
      <c r="A212" s="37">
        <f>MAX(A169:A211)+0.01</f>
        <v>6.0299999999999994</v>
      </c>
      <c r="B212" s="12" t="s">
        <v>108</v>
      </c>
      <c r="C212" s="111" t="s">
        <v>40</v>
      </c>
      <c r="D212" s="15">
        <v>13</v>
      </c>
      <c r="E212" s="19"/>
      <c r="F212" s="11">
        <f>D212*E212</f>
        <v>0</v>
      </c>
    </row>
    <row r="213" spans="1:6" x14ac:dyDescent="0.25">
      <c r="A213" s="49"/>
      <c r="B213" s="50"/>
      <c r="C213" s="112"/>
      <c r="D213" s="112"/>
      <c r="E213" s="51"/>
      <c r="F213" s="51"/>
    </row>
    <row r="214" spans="1:6" ht="28.5" x14ac:dyDescent="0.25">
      <c r="A214" s="37">
        <f>MAX(A171:A213)+0.01</f>
        <v>6.0399999999999991</v>
      </c>
      <c r="B214" s="12" t="s">
        <v>106</v>
      </c>
      <c r="C214" s="111" t="s">
        <v>0</v>
      </c>
      <c r="D214" s="15">
        <v>1</v>
      </c>
      <c r="E214" s="19"/>
      <c r="F214" s="11">
        <f>D214*E214</f>
        <v>0</v>
      </c>
    </row>
    <row r="215" spans="1:6" x14ac:dyDescent="0.25">
      <c r="A215" s="49"/>
      <c r="B215" s="50"/>
      <c r="C215" s="112"/>
      <c r="D215" s="112"/>
      <c r="E215" s="51"/>
      <c r="F215" s="51"/>
    </row>
    <row r="216" spans="1:6" ht="28.5" x14ac:dyDescent="0.25">
      <c r="A216" s="37">
        <f>MAX(A173:A215)+0.01</f>
        <v>6.0499999999999989</v>
      </c>
      <c r="B216" s="12" t="s">
        <v>107</v>
      </c>
      <c r="C216" s="111" t="s">
        <v>40</v>
      </c>
      <c r="D216" s="15">
        <v>250</v>
      </c>
      <c r="E216" s="19"/>
      <c r="F216" s="11">
        <f>D216*E216</f>
        <v>0</v>
      </c>
    </row>
    <row r="217" spans="1:6" x14ac:dyDescent="0.25">
      <c r="A217" s="37"/>
      <c r="B217" s="50"/>
      <c r="C217" s="111"/>
      <c r="D217" s="15"/>
      <c r="E217" s="19"/>
      <c r="F217" s="11"/>
    </row>
    <row r="218" spans="1:6" x14ac:dyDescent="0.25">
      <c r="A218" s="58"/>
      <c r="B218" s="134" t="s">
        <v>105</v>
      </c>
      <c r="C218" s="134"/>
      <c r="D218" s="134"/>
      <c r="E218" s="134"/>
      <c r="F218" s="54">
        <f>SUM(F208:F217)</f>
        <v>0</v>
      </c>
    </row>
    <row r="219" spans="1:6" x14ac:dyDescent="0.25">
      <c r="A219" s="49"/>
      <c r="B219" s="50"/>
      <c r="C219" s="112"/>
      <c r="D219" s="112"/>
      <c r="E219" s="51"/>
      <c r="F219" s="51"/>
    </row>
    <row r="220" spans="1:6" x14ac:dyDescent="0.25">
      <c r="A220" s="49"/>
      <c r="B220" s="50"/>
      <c r="C220" s="112"/>
      <c r="D220" s="112"/>
      <c r="E220" s="51"/>
      <c r="F220" s="51"/>
    </row>
    <row r="221" spans="1:6" ht="15" thickBot="1" x14ac:dyDescent="0.3">
      <c r="A221" s="40">
        <v>7</v>
      </c>
      <c r="B221" s="41" t="s">
        <v>109</v>
      </c>
      <c r="C221" s="42"/>
      <c r="D221" s="43"/>
      <c r="E221" s="44" t="s">
        <v>1</v>
      </c>
      <c r="F221" s="45"/>
    </row>
    <row r="222" spans="1:6" x14ac:dyDescent="0.25">
      <c r="A222" s="49"/>
      <c r="B222" s="50"/>
      <c r="C222" s="112"/>
      <c r="D222" s="112"/>
      <c r="E222" s="51"/>
      <c r="F222" s="51"/>
    </row>
    <row r="223" spans="1:6" ht="42.75" x14ac:dyDescent="0.25">
      <c r="A223" s="37">
        <f>MAX(A177:A222)+0.01</f>
        <v>7.01</v>
      </c>
      <c r="B223" s="12" t="s">
        <v>102</v>
      </c>
      <c r="C223" s="111" t="s">
        <v>40</v>
      </c>
      <c r="D223" s="15">
        <v>13</v>
      </c>
      <c r="E223" s="19"/>
      <c r="F223" s="11">
        <f>D223*E223</f>
        <v>0</v>
      </c>
    </row>
    <row r="224" spans="1:6" x14ac:dyDescent="0.25">
      <c r="A224" s="49"/>
      <c r="B224" s="50"/>
      <c r="C224" s="112"/>
      <c r="D224" s="112"/>
      <c r="E224" s="51"/>
      <c r="F224" s="51"/>
    </row>
    <row r="225" spans="1:6" ht="28.5" x14ac:dyDescent="0.25">
      <c r="A225" s="37">
        <f>MAX(A177:A224)+0.01</f>
        <v>7.02</v>
      </c>
      <c r="B225" s="12" t="s">
        <v>103</v>
      </c>
      <c r="C225" s="111" t="s">
        <v>2</v>
      </c>
      <c r="D225" s="15">
        <v>15</v>
      </c>
      <c r="E225" s="19"/>
      <c r="F225" s="11">
        <f>D225*E225</f>
        <v>0</v>
      </c>
    </row>
    <row r="226" spans="1:6" x14ac:dyDescent="0.25">
      <c r="A226" s="49"/>
      <c r="B226" s="50"/>
      <c r="C226" s="112"/>
      <c r="D226" s="112"/>
      <c r="E226" s="51"/>
      <c r="F226" s="51"/>
    </row>
    <row r="227" spans="1:6" ht="44.25" x14ac:dyDescent="0.25">
      <c r="A227" s="37">
        <f>MAX(A177:A226)+0.01</f>
        <v>7.0299999999999994</v>
      </c>
      <c r="B227" s="12" t="s">
        <v>108</v>
      </c>
      <c r="C227" s="111" t="s">
        <v>40</v>
      </c>
      <c r="D227" s="15">
        <v>13</v>
      </c>
      <c r="E227" s="19"/>
      <c r="F227" s="11">
        <f>D227*E227</f>
        <v>0</v>
      </c>
    </row>
    <row r="228" spans="1:6" x14ac:dyDescent="0.25">
      <c r="A228" s="49"/>
      <c r="B228" s="50"/>
      <c r="C228" s="112"/>
      <c r="D228" s="112"/>
      <c r="E228" s="51"/>
      <c r="F228" s="51"/>
    </row>
    <row r="229" spans="1:6" ht="28.5" x14ac:dyDescent="0.25">
      <c r="A229" s="37">
        <f>MAX(A177:A228)+0.01</f>
        <v>7.0399999999999991</v>
      </c>
      <c r="B229" s="12" t="s">
        <v>107</v>
      </c>
      <c r="C229" s="111" t="s">
        <v>40</v>
      </c>
      <c r="D229" s="15">
        <v>160</v>
      </c>
      <c r="E229" s="19"/>
      <c r="F229" s="11">
        <f>D229*E229</f>
        <v>0</v>
      </c>
    </row>
    <row r="230" spans="1:6" x14ac:dyDescent="0.25">
      <c r="A230" s="37"/>
      <c r="B230" s="50"/>
      <c r="C230" s="111"/>
      <c r="D230" s="15"/>
      <c r="E230" s="19"/>
      <c r="F230" s="11"/>
    </row>
    <row r="231" spans="1:6" x14ac:dyDescent="0.25">
      <c r="A231" s="58"/>
      <c r="B231" s="134" t="s">
        <v>110</v>
      </c>
      <c r="C231" s="134"/>
      <c r="D231" s="134"/>
      <c r="E231" s="134"/>
      <c r="F231" s="54">
        <f>SUM(F223:F230)</f>
        <v>0</v>
      </c>
    </row>
    <row r="232" spans="1:6" x14ac:dyDescent="0.25">
      <c r="A232" s="49"/>
      <c r="B232" s="50"/>
      <c r="C232" s="112"/>
      <c r="D232" s="112"/>
      <c r="E232" s="51"/>
      <c r="F232" s="51"/>
    </row>
    <row r="233" spans="1:6" x14ac:dyDescent="0.25">
      <c r="A233" s="49"/>
      <c r="B233" s="50"/>
      <c r="C233" s="112"/>
      <c r="D233" s="112"/>
      <c r="E233" s="51"/>
      <c r="F233" s="51"/>
    </row>
    <row r="234" spans="1:6" ht="15" thickBot="1" x14ac:dyDescent="0.3">
      <c r="A234" s="40">
        <v>8</v>
      </c>
      <c r="B234" s="41" t="s">
        <v>52</v>
      </c>
      <c r="C234" s="42"/>
      <c r="D234" s="43"/>
      <c r="E234" s="44"/>
      <c r="F234" s="45"/>
    </row>
    <row r="235" spans="1:6" x14ac:dyDescent="0.25">
      <c r="A235" s="61"/>
      <c r="B235" s="32"/>
      <c r="C235" s="33"/>
      <c r="D235" s="34"/>
      <c r="E235" s="35"/>
      <c r="F235" s="11"/>
    </row>
    <row r="236" spans="1:6" ht="57" x14ac:dyDescent="0.25">
      <c r="A236" s="37">
        <f>MAX(A231:A235)+0.01</f>
        <v>8.01</v>
      </c>
      <c r="B236" s="13" t="s">
        <v>75</v>
      </c>
      <c r="C236" s="111" t="s">
        <v>2</v>
      </c>
      <c r="D236" s="15">
        <v>160.5</v>
      </c>
      <c r="E236" s="35"/>
      <c r="F236" s="35">
        <f>D236*E236</f>
        <v>0</v>
      </c>
    </row>
    <row r="237" spans="1:6" x14ac:dyDescent="0.25">
      <c r="A237" s="31"/>
      <c r="B237" s="32"/>
      <c r="C237" s="33"/>
      <c r="D237" s="34"/>
      <c r="E237" s="35"/>
      <c r="F237" s="11"/>
    </row>
    <row r="238" spans="1:6" ht="71.25" x14ac:dyDescent="0.25">
      <c r="A238" s="37">
        <f>MAX(A234:A237)+0.01</f>
        <v>8.02</v>
      </c>
      <c r="B238" s="59" t="s">
        <v>71</v>
      </c>
      <c r="C238" s="89"/>
      <c r="D238" s="15"/>
      <c r="E238" s="35"/>
      <c r="F238" s="35"/>
    </row>
    <row r="239" spans="1:6" ht="28.5" x14ac:dyDescent="0.25">
      <c r="A239" s="84"/>
      <c r="B239" s="150" t="s">
        <v>76</v>
      </c>
      <c r="C239" s="94" t="s">
        <v>41</v>
      </c>
      <c r="D239" s="115">
        <v>642</v>
      </c>
      <c r="E239" s="114"/>
      <c r="F239" s="95">
        <f>D239*E239</f>
        <v>0</v>
      </c>
    </row>
    <row r="240" spans="1:6" ht="28.5" x14ac:dyDescent="0.25">
      <c r="A240" s="84"/>
      <c r="B240" s="150" t="s">
        <v>77</v>
      </c>
      <c r="C240" s="94" t="s">
        <v>41</v>
      </c>
      <c r="D240" s="115">
        <v>642</v>
      </c>
      <c r="E240" s="114"/>
      <c r="F240" s="95">
        <f>D240*E240</f>
        <v>0</v>
      </c>
    </row>
    <row r="241" spans="1:6" x14ac:dyDescent="0.25">
      <c r="A241" s="37"/>
      <c r="B241" s="38"/>
      <c r="C241" s="89"/>
      <c r="D241" s="15"/>
      <c r="E241" s="35"/>
      <c r="F241" s="35"/>
    </row>
    <row r="242" spans="1:6" ht="28.5" x14ac:dyDescent="0.25">
      <c r="A242" s="37">
        <f>MAX(A238:A241)+0.01</f>
        <v>8.0299999999999994</v>
      </c>
      <c r="B242" s="60" t="s">
        <v>78</v>
      </c>
      <c r="C242" s="89"/>
      <c r="D242" s="15"/>
      <c r="E242" s="35"/>
      <c r="F242" s="35"/>
    </row>
    <row r="243" spans="1:6" ht="15.75" x14ac:dyDescent="0.25">
      <c r="A243" s="84"/>
      <c r="B243" s="150" t="s">
        <v>79</v>
      </c>
      <c r="C243" s="94" t="s">
        <v>41</v>
      </c>
      <c r="D243" s="115">
        <v>42</v>
      </c>
      <c r="E243" s="114"/>
      <c r="F243" s="95">
        <f>D243*E243</f>
        <v>0</v>
      </c>
    </row>
    <row r="244" spans="1:6" x14ac:dyDescent="0.25">
      <c r="A244" s="37"/>
      <c r="B244" s="60"/>
      <c r="C244" s="89"/>
      <c r="D244" s="15"/>
      <c r="E244" s="35"/>
      <c r="F244" s="35"/>
    </row>
    <row r="245" spans="1:6" x14ac:dyDescent="0.25">
      <c r="A245" s="37">
        <f>MAX(A241:A244)+0.01</f>
        <v>8.0399999999999991</v>
      </c>
      <c r="B245" s="60" t="s">
        <v>80</v>
      </c>
      <c r="C245" s="89"/>
      <c r="D245" s="15"/>
      <c r="E245" s="35"/>
      <c r="F245" s="35"/>
    </row>
    <row r="246" spans="1:6" ht="15.75" x14ac:dyDescent="0.25">
      <c r="A246" s="84"/>
      <c r="B246" s="150" t="s">
        <v>79</v>
      </c>
      <c r="C246" s="94" t="s">
        <v>41</v>
      </c>
      <c r="D246" s="115">
        <v>42</v>
      </c>
      <c r="E246" s="114"/>
      <c r="F246" s="95">
        <f>D246*E246</f>
        <v>0</v>
      </c>
    </row>
    <row r="247" spans="1:6" x14ac:dyDescent="0.25">
      <c r="A247" s="55"/>
      <c r="B247" s="56"/>
      <c r="C247" s="14"/>
      <c r="D247" s="57"/>
      <c r="E247" s="11"/>
      <c r="F247" s="11"/>
    </row>
    <row r="248" spans="1:6" x14ac:dyDescent="0.25">
      <c r="A248" s="58"/>
      <c r="B248" s="134" t="s">
        <v>53</v>
      </c>
      <c r="C248" s="134"/>
      <c r="D248" s="134"/>
      <c r="E248" s="134"/>
      <c r="F248" s="54">
        <f>SUM(F236:F247)</f>
        <v>0</v>
      </c>
    </row>
    <row r="249" spans="1:6" x14ac:dyDescent="0.25">
      <c r="A249" s="49"/>
      <c r="B249" s="50"/>
      <c r="C249" s="112"/>
      <c r="D249" s="112"/>
      <c r="E249" s="51"/>
      <c r="F249" s="51"/>
    </row>
    <row r="250" spans="1:6" x14ac:dyDescent="0.25">
      <c r="A250" s="49"/>
      <c r="B250" s="50"/>
      <c r="C250" s="112"/>
      <c r="D250" s="112"/>
      <c r="E250" s="51"/>
      <c r="F250" s="51"/>
    </row>
    <row r="251" spans="1:6" ht="15" thickBot="1" x14ac:dyDescent="0.3">
      <c r="A251" s="40">
        <v>9</v>
      </c>
      <c r="B251" s="41" t="s">
        <v>19</v>
      </c>
      <c r="C251" s="42"/>
      <c r="D251" s="43"/>
      <c r="E251" s="44" t="s">
        <v>1</v>
      </c>
      <c r="F251" s="45"/>
    </row>
    <row r="252" spans="1:6" x14ac:dyDescent="0.25">
      <c r="A252" s="46"/>
      <c r="B252" s="32"/>
      <c r="C252" s="33"/>
      <c r="D252" s="34"/>
      <c r="E252" s="35"/>
      <c r="F252" s="11"/>
    </row>
    <row r="253" spans="1:6" x14ac:dyDescent="0.25">
      <c r="A253" s="37">
        <f>MAX(A177:A252)+0.01</f>
        <v>9.01</v>
      </c>
      <c r="B253" s="13" t="s">
        <v>70</v>
      </c>
      <c r="C253" s="14" t="s">
        <v>17</v>
      </c>
      <c r="D253" s="15">
        <v>8</v>
      </c>
      <c r="E253" s="19"/>
      <c r="F253" s="11">
        <f>D253*E253</f>
        <v>0</v>
      </c>
    </row>
    <row r="254" spans="1:6" x14ac:dyDescent="0.25">
      <c r="A254" s="47"/>
      <c r="B254" s="13"/>
      <c r="C254" s="14"/>
      <c r="D254" s="15"/>
      <c r="E254" s="19"/>
      <c r="F254" s="11"/>
    </row>
    <row r="255" spans="1:6" x14ac:dyDescent="0.25">
      <c r="A255" s="37">
        <f>MAX(A177:A254)+0.01</f>
        <v>9.02</v>
      </c>
      <c r="B255" s="13" t="s">
        <v>101</v>
      </c>
      <c r="C255" s="14" t="s">
        <v>17</v>
      </c>
      <c r="D255" s="15">
        <v>16</v>
      </c>
      <c r="E255" s="19"/>
      <c r="F255" s="11">
        <f>D255*E255</f>
        <v>0</v>
      </c>
    </row>
    <row r="256" spans="1:6" x14ac:dyDescent="0.25">
      <c r="A256" s="37"/>
      <c r="B256" s="13"/>
      <c r="C256" s="14"/>
      <c r="D256" s="15"/>
      <c r="E256" s="19"/>
      <c r="F256" s="11"/>
    </row>
    <row r="257" spans="1:6" ht="57" x14ac:dyDescent="0.25">
      <c r="A257" s="37">
        <f>MAX(A177:A256)+0.01</f>
        <v>9.0299999999999994</v>
      </c>
      <c r="B257" s="13" t="s">
        <v>123</v>
      </c>
      <c r="C257" s="111" t="s">
        <v>0</v>
      </c>
      <c r="D257" s="15">
        <v>1</v>
      </c>
      <c r="E257" s="35"/>
      <c r="F257" s="35">
        <f t="shared" ref="F257" si="37">D257*E257</f>
        <v>0</v>
      </c>
    </row>
    <row r="258" spans="1:6" x14ac:dyDescent="0.25">
      <c r="A258" s="37"/>
      <c r="B258" s="13"/>
      <c r="C258" s="14"/>
      <c r="D258" s="15"/>
      <c r="E258" s="48"/>
      <c r="F258" s="11"/>
    </row>
    <row r="259" spans="1:6" ht="42.75" x14ac:dyDescent="0.25">
      <c r="A259" s="37">
        <f>MAX(A177:A258)+0.01</f>
        <v>9.0399999999999991</v>
      </c>
      <c r="B259" s="13" t="s">
        <v>46</v>
      </c>
      <c r="C259" s="14" t="s">
        <v>15</v>
      </c>
      <c r="D259" s="15">
        <v>1</v>
      </c>
      <c r="E259" s="48"/>
      <c r="F259" s="11">
        <f t="shared" ref="F259" si="38">E259*D259</f>
        <v>0</v>
      </c>
    </row>
    <row r="260" spans="1:6" x14ac:dyDescent="0.25">
      <c r="A260" s="49"/>
      <c r="B260" s="50"/>
      <c r="C260" s="112"/>
      <c r="D260" s="112"/>
      <c r="E260" s="51"/>
      <c r="F260" s="51"/>
    </row>
    <row r="261" spans="1:6" x14ac:dyDescent="0.25">
      <c r="A261" s="52"/>
      <c r="B261" s="53"/>
      <c r="C261" s="132" t="s">
        <v>20</v>
      </c>
      <c r="D261" s="132"/>
      <c r="E261" s="132"/>
      <c r="F261" s="54">
        <f>SUM(F252:F260)</f>
        <v>0</v>
      </c>
    </row>
    <row r="262" spans="1:6" x14ac:dyDescent="0.25">
      <c r="A262" s="17"/>
      <c r="B262" s="16"/>
      <c r="C262" s="113"/>
      <c r="D262" s="113"/>
      <c r="E262" s="10"/>
      <c r="F262" s="10"/>
    </row>
    <row r="263" spans="1:6" x14ac:dyDescent="0.25">
      <c r="A263" s="17"/>
      <c r="B263" s="16"/>
      <c r="C263" s="113"/>
      <c r="D263" s="113"/>
      <c r="E263" s="10"/>
      <c r="F263" s="10"/>
    </row>
    <row r="264" spans="1:6" x14ac:dyDescent="0.25">
      <c r="A264" s="17"/>
      <c r="B264" s="16"/>
      <c r="C264" s="113"/>
      <c r="D264" s="113"/>
      <c r="E264" s="10"/>
      <c r="F264" s="10"/>
    </row>
  </sheetData>
  <mergeCells count="19">
    <mergeCell ref="B174:E174"/>
    <mergeCell ref="C261:E261"/>
    <mergeCell ref="C66:E66"/>
    <mergeCell ref="B119:E119"/>
    <mergeCell ref="B79:E79"/>
    <mergeCell ref="B203:E203"/>
    <mergeCell ref="B218:E218"/>
    <mergeCell ref="B231:E231"/>
    <mergeCell ref="B248:E248"/>
    <mergeCell ref="A1:F1"/>
    <mergeCell ref="B40:F40"/>
    <mergeCell ref="A5:F5"/>
    <mergeCell ref="B36:F36"/>
    <mergeCell ref="B37:F37"/>
    <mergeCell ref="B38:F38"/>
    <mergeCell ref="B39:F39"/>
    <mergeCell ref="B25:E25"/>
    <mergeCell ref="B29:E29"/>
    <mergeCell ref="B33:E33"/>
  </mergeCells>
  <dataValidations disablePrompts="1" count="1">
    <dataValidation type="custom" allowBlank="1" showInputMessage="1" showErrorMessage="1" error="Cene je potrebno vnesti na dve decimalni mesti zaokroženo." sqref="E139:E148 D151:E161">
      <formula1>D139=ROUND(D139,2)</formula1>
    </dataValidation>
  </dataValidations>
  <printOptions horizontalCentered="1"/>
  <pageMargins left="0.78740157480314965" right="0.19685039370078741" top="1.3779527559055118" bottom="0.78740157480314965" header="0.39370078740157483" footer="0.19685039370078741"/>
  <pageSetup paperSize="9" orientation="portrait" r:id="rId1"/>
  <headerFooter>
    <oddHeader>&amp;LObčina Straža&amp;C
Izgradnja padavinske kanalizacije
in retencije jug v GC Zalog</oddHeader>
    <oddFooter>&amp;R&amp;"Segoe UI,Navadno"&amp;9Stran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padavinska kanalizacija</vt:lpstr>
      <vt:lpstr>'padavinska kanalizacija'!Področje_tiskanja</vt:lpstr>
      <vt:lpstr>'padavinska kanalizacija'!Tiskanje_naslovov</vt:lpstr>
    </vt:vector>
  </TitlesOfParts>
  <Company>Kradex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Občina Straža Matjaž Petruna</cp:lastModifiedBy>
  <cp:lastPrinted>2021-07-19T08:45:54Z</cp:lastPrinted>
  <dcterms:created xsi:type="dcterms:W3CDTF">2006-05-15T18:21:44Z</dcterms:created>
  <dcterms:modified xsi:type="dcterms:W3CDTF">2021-07-19T08:46:06Z</dcterms:modified>
</cp:coreProperties>
</file>